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7"/>
  <workbookPr/>
  <mc:AlternateContent xmlns:mc="http://schemas.openxmlformats.org/markup-compatibility/2006">
    <mc:Choice Requires="x15">
      <x15ac:absPath xmlns:x15ac="http://schemas.microsoft.com/office/spreadsheetml/2010/11/ac" url="/Users/marinasedlecka/Downloads/"/>
    </mc:Choice>
  </mc:AlternateContent>
  <xr:revisionPtr revIDLastSave="0" documentId="8_{0C2EBDA3-14D6-284E-B482-22A9E365F51E}" xr6:coauthVersionLast="47" xr6:coauthVersionMax="47" xr10:uidLastSave="{00000000-0000-0000-0000-000000000000}"/>
  <bookViews>
    <workbookView xWindow="0" yWindow="780" windowWidth="34200" windowHeight="19900" xr2:uid="{00000000-000D-0000-FFFF-FFFF00000000}"/>
  </bookViews>
  <sheets>
    <sheet name="Start Here" sheetId="1" r:id="rId1"/>
    <sheet name="Customer Inventory" sheetId="2" r:id="rId2"/>
    <sheet name="Customer Assessment" sheetId="3" r:id="rId3"/>
    <sheet name="Migration Readiness" sheetId="4" r:id="rId4"/>
    <sheet name="Priority Summary"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9" i="5" l="1"/>
  <c r="I59" i="5"/>
  <c r="H59" i="5"/>
  <c r="G59" i="5"/>
  <c r="F59" i="5"/>
  <c r="E59" i="5"/>
  <c r="D59" i="5"/>
  <c r="C59" i="5"/>
  <c r="B59" i="5"/>
  <c r="A59" i="5"/>
  <c r="J58" i="5"/>
  <c r="I58" i="5"/>
  <c r="H58" i="5"/>
  <c r="G58" i="5"/>
  <c r="F58" i="5"/>
  <c r="E58" i="5"/>
  <c r="D58" i="5"/>
  <c r="C58" i="5"/>
  <c r="B58" i="5"/>
  <c r="A58" i="5"/>
  <c r="J57" i="5"/>
  <c r="I57" i="5"/>
  <c r="H57" i="5"/>
  <c r="G57" i="5"/>
  <c r="F57" i="5"/>
  <c r="E57" i="5"/>
  <c r="D57" i="5"/>
  <c r="C57" i="5"/>
  <c r="B57" i="5"/>
  <c r="A57" i="5"/>
  <c r="J56" i="5"/>
  <c r="I56" i="5"/>
  <c r="H56" i="5"/>
  <c r="G56" i="5"/>
  <c r="F56" i="5"/>
  <c r="E56" i="5"/>
  <c r="D56" i="5"/>
  <c r="C56" i="5"/>
  <c r="B56" i="5"/>
  <c r="A56" i="5"/>
  <c r="J55" i="5"/>
  <c r="I55" i="5"/>
  <c r="H55" i="5"/>
  <c r="G55" i="5"/>
  <c r="F55" i="5"/>
  <c r="E55" i="5"/>
  <c r="D55" i="5"/>
  <c r="C55" i="5"/>
  <c r="B55" i="5"/>
  <c r="A55" i="5"/>
  <c r="J54" i="5"/>
  <c r="I54" i="5"/>
  <c r="H54" i="5"/>
  <c r="G54" i="5"/>
  <c r="F54" i="5"/>
  <c r="E54" i="5"/>
  <c r="D54" i="5"/>
  <c r="C54" i="5"/>
  <c r="B54" i="5"/>
  <c r="A54" i="5"/>
  <c r="J53" i="5"/>
  <c r="I53" i="5"/>
  <c r="H53" i="5"/>
  <c r="G53" i="5"/>
  <c r="F53" i="5"/>
  <c r="E53" i="5"/>
  <c r="D53" i="5"/>
  <c r="C53" i="5"/>
  <c r="B53" i="5"/>
  <c r="A53" i="5"/>
  <c r="J52" i="5"/>
  <c r="I52" i="5"/>
  <c r="H52" i="5"/>
  <c r="G52" i="5"/>
  <c r="F52" i="5"/>
  <c r="E52" i="5"/>
  <c r="D52" i="5"/>
  <c r="C52" i="5"/>
  <c r="B52" i="5"/>
  <c r="A52" i="5"/>
  <c r="J51" i="5"/>
  <c r="I51" i="5"/>
  <c r="H51" i="5"/>
  <c r="G51" i="5"/>
  <c r="F51" i="5"/>
  <c r="E51" i="5"/>
  <c r="D51" i="5"/>
  <c r="C51" i="5"/>
  <c r="B51" i="5"/>
  <c r="A51" i="5"/>
  <c r="J50" i="5"/>
  <c r="I50" i="5"/>
  <c r="H50" i="5"/>
  <c r="G50" i="5"/>
  <c r="F50" i="5"/>
  <c r="E50" i="5"/>
  <c r="D50" i="5"/>
  <c r="C50" i="5"/>
  <c r="B50" i="5"/>
  <c r="A50" i="5"/>
  <c r="J49" i="5"/>
  <c r="I49" i="5"/>
  <c r="H49" i="5"/>
  <c r="G49" i="5"/>
  <c r="F49" i="5"/>
  <c r="E49" i="5"/>
  <c r="D49" i="5"/>
  <c r="C49" i="5"/>
  <c r="B49" i="5"/>
  <c r="A49" i="5"/>
  <c r="J48" i="5"/>
  <c r="I48" i="5"/>
  <c r="H48" i="5"/>
  <c r="G48" i="5"/>
  <c r="F48" i="5"/>
  <c r="E48" i="5"/>
  <c r="D48" i="5"/>
  <c r="C48" i="5"/>
  <c r="B48" i="5"/>
  <c r="A48" i="5"/>
  <c r="J47" i="5"/>
  <c r="I47" i="5"/>
  <c r="H47" i="5"/>
  <c r="G47" i="5"/>
  <c r="F47" i="5"/>
  <c r="E47" i="5"/>
  <c r="D47" i="5"/>
  <c r="C47" i="5"/>
  <c r="B47" i="5"/>
  <c r="A47" i="5"/>
  <c r="J46" i="5"/>
  <c r="I46" i="5"/>
  <c r="H46" i="5"/>
  <c r="G46" i="5"/>
  <c r="F46" i="5"/>
  <c r="E46" i="5"/>
  <c r="D46" i="5"/>
  <c r="C46" i="5"/>
  <c r="B46" i="5"/>
  <c r="A46" i="5"/>
  <c r="J45" i="5"/>
  <c r="I45" i="5"/>
  <c r="H45" i="5"/>
  <c r="G45" i="5"/>
  <c r="F45" i="5"/>
  <c r="E45" i="5"/>
  <c r="D45" i="5"/>
  <c r="C45" i="5"/>
  <c r="B45" i="5"/>
  <c r="A45" i="5"/>
  <c r="J44" i="5"/>
  <c r="I44" i="5"/>
  <c r="H44" i="5"/>
  <c r="G44" i="5"/>
  <c r="F44" i="5"/>
  <c r="E44" i="5"/>
  <c r="D44" i="5"/>
  <c r="C44" i="5"/>
  <c r="B44" i="5"/>
  <c r="A44" i="5"/>
  <c r="J43" i="5"/>
  <c r="I43" i="5"/>
  <c r="H43" i="5"/>
  <c r="G43" i="5"/>
  <c r="F43" i="5"/>
  <c r="E43" i="5"/>
  <c r="D43" i="5"/>
  <c r="C43" i="5"/>
  <c r="B43" i="5"/>
  <c r="A43" i="5"/>
  <c r="J42" i="5"/>
  <c r="I42" i="5"/>
  <c r="H42" i="5"/>
  <c r="G42" i="5"/>
  <c r="F42" i="5"/>
  <c r="E42" i="5"/>
  <c r="D42" i="5"/>
  <c r="C42" i="5"/>
  <c r="B42" i="5"/>
  <c r="A42" i="5"/>
  <c r="J41" i="5"/>
  <c r="I41" i="5"/>
  <c r="H41" i="5"/>
  <c r="G41" i="5"/>
  <c r="F41" i="5"/>
  <c r="E41" i="5"/>
  <c r="D41" i="5"/>
  <c r="C41" i="5"/>
  <c r="B41" i="5"/>
  <c r="A41" i="5"/>
  <c r="J40" i="5"/>
  <c r="I40" i="5"/>
  <c r="H40" i="5"/>
  <c r="G40" i="5"/>
  <c r="F40" i="5"/>
  <c r="E40" i="5"/>
  <c r="D40" i="5"/>
  <c r="C40" i="5"/>
  <c r="B40" i="5"/>
  <c r="A40" i="5"/>
  <c r="J39" i="5"/>
  <c r="I39" i="5"/>
  <c r="H39" i="5"/>
  <c r="G39" i="5"/>
  <c r="F39" i="5"/>
  <c r="E39" i="5"/>
  <c r="D39" i="5"/>
  <c r="C39" i="5"/>
  <c r="B39" i="5"/>
  <c r="A39" i="5"/>
  <c r="J38" i="5"/>
  <c r="I38" i="5"/>
  <c r="H38" i="5"/>
  <c r="G38" i="5"/>
  <c r="F38" i="5"/>
  <c r="E38" i="5"/>
  <c r="D38" i="5"/>
  <c r="C38" i="5"/>
  <c r="B38" i="5"/>
  <c r="A38" i="5"/>
  <c r="J37" i="5"/>
  <c r="I37" i="5"/>
  <c r="H37" i="5"/>
  <c r="G37" i="5"/>
  <c r="F37" i="5"/>
  <c r="E37" i="5"/>
  <c r="D37" i="5"/>
  <c r="C37" i="5"/>
  <c r="B37" i="5"/>
  <c r="A37" i="5"/>
  <c r="J36" i="5"/>
  <c r="I36" i="5"/>
  <c r="H36" i="5"/>
  <c r="G36" i="5"/>
  <c r="F36" i="5"/>
  <c r="E36" i="5"/>
  <c r="D36" i="5"/>
  <c r="C36" i="5"/>
  <c r="B36" i="5"/>
  <c r="A36" i="5"/>
  <c r="J35" i="5"/>
  <c r="I35" i="5"/>
  <c r="H35" i="5"/>
  <c r="G35" i="5"/>
  <c r="F35" i="5"/>
  <c r="E35" i="5"/>
  <c r="D35" i="5"/>
  <c r="C35" i="5"/>
  <c r="B35" i="5"/>
  <c r="A35" i="5"/>
  <c r="J34" i="5"/>
  <c r="I34" i="5"/>
  <c r="H34" i="5"/>
  <c r="G34" i="5"/>
  <c r="F34" i="5"/>
  <c r="E34" i="5"/>
  <c r="D34" i="5"/>
  <c r="C34" i="5"/>
  <c r="B34" i="5"/>
  <c r="A34" i="5"/>
  <c r="J33" i="5"/>
  <c r="I33" i="5"/>
  <c r="H33" i="5"/>
  <c r="G33" i="5"/>
  <c r="F33" i="5"/>
  <c r="E33" i="5"/>
  <c r="D33" i="5"/>
  <c r="C33" i="5"/>
  <c r="B33" i="5"/>
  <c r="A33" i="5"/>
  <c r="J32" i="5"/>
  <c r="I32" i="5"/>
  <c r="H32" i="5"/>
  <c r="G32" i="5"/>
  <c r="F32" i="5"/>
  <c r="E32" i="5"/>
  <c r="D32" i="5"/>
  <c r="C32" i="5"/>
  <c r="B32" i="5"/>
  <c r="A32" i="5"/>
  <c r="J31" i="5"/>
  <c r="I31" i="5"/>
  <c r="H31" i="5"/>
  <c r="G31" i="5"/>
  <c r="F31" i="5"/>
  <c r="E31" i="5"/>
  <c r="D31" i="5"/>
  <c r="C31" i="5"/>
  <c r="B31" i="5"/>
  <c r="A31" i="5"/>
  <c r="J30" i="5"/>
  <c r="I30" i="5"/>
  <c r="H30" i="5"/>
  <c r="G30" i="5"/>
  <c r="F30" i="5"/>
  <c r="E30" i="5"/>
  <c r="D30" i="5"/>
  <c r="C30" i="5"/>
  <c r="B30" i="5"/>
  <c r="A30" i="5"/>
  <c r="J29" i="5"/>
  <c r="I29" i="5"/>
  <c r="H29" i="5"/>
  <c r="G29" i="5"/>
  <c r="F29" i="5"/>
  <c r="E29" i="5"/>
  <c r="D29" i="5"/>
  <c r="C29" i="5"/>
  <c r="B29" i="5"/>
  <c r="A29" i="5"/>
  <c r="J28" i="5"/>
  <c r="I28" i="5"/>
  <c r="H28" i="5"/>
  <c r="G28" i="5"/>
  <c r="F28" i="5"/>
  <c r="E28" i="5"/>
  <c r="D28" i="5"/>
  <c r="C28" i="5"/>
  <c r="B28" i="5"/>
  <c r="A28" i="5"/>
  <c r="J27" i="5"/>
  <c r="I27" i="5"/>
  <c r="H27" i="5"/>
  <c r="G27" i="5"/>
  <c r="F27" i="5"/>
  <c r="E27" i="5"/>
  <c r="D27" i="5"/>
  <c r="C27" i="5"/>
  <c r="B27" i="5"/>
  <c r="A27" i="5"/>
  <c r="J26" i="5"/>
  <c r="I26" i="5"/>
  <c r="H26" i="5"/>
  <c r="G26" i="5"/>
  <c r="F26" i="5"/>
  <c r="E26" i="5"/>
  <c r="D26" i="5"/>
  <c r="C26" i="5"/>
  <c r="B26" i="5"/>
  <c r="A26" i="5"/>
  <c r="J25" i="5"/>
  <c r="I25" i="5"/>
  <c r="H25" i="5"/>
  <c r="G25" i="5"/>
  <c r="F25" i="5"/>
  <c r="E25" i="5"/>
  <c r="D25" i="5"/>
  <c r="C25" i="5"/>
  <c r="B25" i="5"/>
  <c r="A25" i="5"/>
  <c r="J24" i="5"/>
  <c r="I24" i="5"/>
  <c r="H24" i="5"/>
  <c r="G24" i="5"/>
  <c r="F24" i="5"/>
  <c r="E24" i="5"/>
  <c r="D24" i="5"/>
  <c r="C24" i="5"/>
  <c r="B24" i="5"/>
  <c r="A24" i="5"/>
  <c r="J23" i="5"/>
  <c r="I23" i="5"/>
  <c r="H23" i="5"/>
  <c r="G23" i="5"/>
  <c r="F23" i="5"/>
  <c r="E23" i="5"/>
  <c r="D23" i="5"/>
  <c r="C23" i="5"/>
  <c r="B23" i="5"/>
  <c r="A23" i="5"/>
  <c r="J22" i="5"/>
  <c r="I22" i="5"/>
  <c r="H22" i="5"/>
  <c r="G22" i="5"/>
  <c r="F22" i="5"/>
  <c r="E22" i="5"/>
  <c r="D22" i="5"/>
  <c r="C22" i="5"/>
  <c r="B22" i="5"/>
  <c r="A22" i="5"/>
  <c r="J21" i="5"/>
  <c r="I21" i="5"/>
  <c r="H21" i="5"/>
  <c r="G21" i="5"/>
  <c r="F21" i="5"/>
  <c r="E21" i="5"/>
  <c r="D21" i="5"/>
  <c r="C21" i="5"/>
  <c r="B21" i="5"/>
  <c r="A21" i="5"/>
  <c r="J20" i="5"/>
  <c r="I20" i="5"/>
  <c r="H20" i="5"/>
  <c r="G20" i="5"/>
  <c r="F20" i="5"/>
  <c r="E20" i="5"/>
  <c r="D20" i="5"/>
  <c r="C20" i="5"/>
  <c r="B20" i="5"/>
  <c r="A20" i="5"/>
  <c r="J19" i="5"/>
  <c r="I19" i="5"/>
  <c r="H19" i="5"/>
  <c r="G19" i="5"/>
  <c r="F19" i="5"/>
  <c r="E19" i="5"/>
  <c r="D19" i="5"/>
  <c r="C19" i="5"/>
  <c r="B19" i="5"/>
  <c r="A19" i="5"/>
  <c r="J18" i="5"/>
  <c r="I18" i="5"/>
  <c r="H18" i="5"/>
  <c r="G18" i="5"/>
  <c r="F18" i="5"/>
  <c r="E18" i="5"/>
  <c r="D18" i="5"/>
  <c r="C18" i="5"/>
  <c r="B18" i="5"/>
  <c r="A18" i="5"/>
  <c r="J17" i="5"/>
  <c r="I17" i="5"/>
  <c r="H17" i="5"/>
  <c r="G17" i="5"/>
  <c r="F17" i="5"/>
  <c r="E17" i="5"/>
  <c r="D17" i="5"/>
  <c r="C17" i="5"/>
  <c r="B17" i="5"/>
  <c r="A17" i="5"/>
  <c r="J16" i="5"/>
  <c r="I16" i="5"/>
  <c r="H16" i="5"/>
  <c r="G16" i="5"/>
  <c r="F16" i="5"/>
  <c r="E16" i="5"/>
  <c r="D16" i="5"/>
  <c r="C16" i="5"/>
  <c r="B16" i="5"/>
  <c r="A16" i="5"/>
  <c r="J15" i="5"/>
  <c r="I15" i="5"/>
  <c r="H15" i="5"/>
  <c r="G15" i="5"/>
  <c r="F15" i="5"/>
  <c r="E15" i="5"/>
  <c r="D15" i="5"/>
  <c r="C15" i="5"/>
  <c r="B15" i="5"/>
  <c r="A15" i="5"/>
  <c r="J14" i="5"/>
  <c r="I14" i="5"/>
  <c r="H14" i="5"/>
  <c r="G14" i="5"/>
  <c r="F14" i="5"/>
  <c r="E14" i="5"/>
  <c r="D14" i="5"/>
  <c r="C14" i="5"/>
  <c r="B14" i="5"/>
  <c r="A14" i="5"/>
  <c r="J13" i="5"/>
  <c r="I13" i="5"/>
  <c r="H13" i="5"/>
  <c r="G13" i="5"/>
  <c r="F13" i="5"/>
  <c r="E13" i="5"/>
  <c r="D13" i="5"/>
  <c r="C13" i="5"/>
  <c r="B13" i="5"/>
  <c r="A13" i="5"/>
  <c r="J12" i="5"/>
  <c r="I12" i="5"/>
  <c r="H12" i="5"/>
  <c r="G12" i="5"/>
  <c r="F12" i="5"/>
  <c r="E12" i="5"/>
  <c r="D12" i="5"/>
  <c r="C12" i="5"/>
  <c r="B12" i="5"/>
  <c r="A12" i="5"/>
  <c r="J11" i="5"/>
  <c r="I11" i="5"/>
  <c r="H11" i="5"/>
  <c r="G11" i="5"/>
  <c r="F11" i="5"/>
  <c r="E11" i="5"/>
  <c r="D11" i="5"/>
  <c r="C11" i="5"/>
  <c r="B11" i="5"/>
  <c r="A11" i="5"/>
  <c r="J10" i="5"/>
  <c r="I10" i="5"/>
  <c r="H10" i="5"/>
  <c r="G10" i="5"/>
  <c r="F10" i="5"/>
  <c r="E10" i="5"/>
  <c r="D10" i="5"/>
  <c r="C10" i="5"/>
  <c r="B10" i="5"/>
  <c r="A10" i="5"/>
  <c r="A6" i="5"/>
  <c r="E7" i="4"/>
  <c r="E6" i="4"/>
  <c r="E5" i="4"/>
  <c r="S57" i="2"/>
  <c r="R57" i="2"/>
  <c r="Q57" i="2"/>
  <c r="S56" i="2"/>
  <c r="R56" i="2"/>
  <c r="Q56" i="2"/>
  <c r="S55" i="2"/>
  <c r="R55" i="2"/>
  <c r="Q55" i="2"/>
  <c r="S54" i="2"/>
  <c r="R54" i="2"/>
  <c r="Q54" i="2"/>
  <c r="S53" i="2"/>
  <c r="R53" i="2"/>
  <c r="Q53" i="2"/>
  <c r="S52" i="2"/>
  <c r="R52" i="2"/>
  <c r="Q52" i="2"/>
  <c r="S51" i="2"/>
  <c r="R51" i="2"/>
  <c r="Q51" i="2"/>
  <c r="S50" i="2"/>
  <c r="R50" i="2"/>
  <c r="Q50" i="2"/>
  <c r="S49" i="2"/>
  <c r="R49" i="2"/>
  <c r="Q49" i="2"/>
  <c r="S48" i="2"/>
  <c r="R48" i="2"/>
  <c r="Q48" i="2"/>
  <c r="S47" i="2"/>
  <c r="R47" i="2"/>
  <c r="Q47" i="2"/>
  <c r="S46" i="2"/>
  <c r="R46" i="2"/>
  <c r="Q46" i="2"/>
  <c r="S45" i="2"/>
  <c r="R45" i="2"/>
  <c r="Q45" i="2"/>
  <c r="S44" i="2"/>
  <c r="R44" i="2"/>
  <c r="Q44" i="2"/>
  <c r="S43" i="2"/>
  <c r="R43" i="2"/>
  <c r="Q43" i="2"/>
  <c r="S42" i="2"/>
  <c r="R42" i="2"/>
  <c r="Q42" i="2"/>
  <c r="S41" i="2"/>
  <c r="R41" i="2"/>
  <c r="Q41" i="2"/>
  <c r="S40" i="2"/>
  <c r="R40" i="2"/>
  <c r="Q40" i="2"/>
  <c r="S39" i="2"/>
  <c r="R39" i="2"/>
  <c r="Q39" i="2"/>
  <c r="S38" i="2"/>
  <c r="R38" i="2"/>
  <c r="Q38" i="2"/>
  <c r="S37" i="2"/>
  <c r="R37" i="2"/>
  <c r="Q37" i="2"/>
  <c r="S36" i="2"/>
  <c r="R36" i="2"/>
  <c r="Q36" i="2"/>
  <c r="S35" i="2"/>
  <c r="R35" i="2"/>
  <c r="Q35" i="2"/>
  <c r="S34" i="2"/>
  <c r="R34" i="2"/>
  <c r="Q34" i="2"/>
  <c r="S33" i="2"/>
  <c r="R33" i="2"/>
  <c r="Q33" i="2"/>
  <c r="S32" i="2"/>
  <c r="R32" i="2"/>
  <c r="Q32" i="2"/>
  <c r="S31" i="2"/>
  <c r="R31" i="2"/>
  <c r="Q31" i="2"/>
  <c r="S30" i="2"/>
  <c r="R30" i="2"/>
  <c r="Q30" i="2"/>
  <c r="S29" i="2"/>
  <c r="R29" i="2"/>
  <c r="Q29" i="2"/>
  <c r="S28" i="2"/>
  <c r="R28" i="2"/>
  <c r="Q28" i="2"/>
  <c r="S27" i="2"/>
  <c r="R27" i="2"/>
  <c r="Q27" i="2"/>
  <c r="S26" i="2"/>
  <c r="R26" i="2"/>
  <c r="Q26" i="2"/>
  <c r="S25" i="2"/>
  <c r="R25" i="2"/>
  <c r="Q25" i="2"/>
  <c r="S24" i="2"/>
  <c r="R24" i="2"/>
  <c r="Q24" i="2"/>
  <c r="S23" i="2"/>
  <c r="R23" i="2"/>
  <c r="Q23" i="2"/>
  <c r="S22" i="2"/>
  <c r="R22" i="2"/>
  <c r="Q22" i="2"/>
  <c r="S21" i="2"/>
  <c r="R21" i="2"/>
  <c r="Q21" i="2"/>
  <c r="S20" i="2"/>
  <c r="R20" i="2"/>
  <c r="Q20" i="2"/>
  <c r="S19" i="2"/>
  <c r="R19" i="2"/>
  <c r="Q19" i="2"/>
  <c r="S18" i="2"/>
  <c r="R18" i="2"/>
  <c r="Q18" i="2"/>
  <c r="S17" i="2"/>
  <c r="R17" i="2"/>
  <c r="Q17" i="2"/>
  <c r="S16" i="2"/>
  <c r="R16" i="2"/>
  <c r="Q16" i="2"/>
  <c r="S15" i="2"/>
  <c r="R15" i="2"/>
  <c r="Q15" i="2"/>
  <c r="S14" i="2"/>
  <c r="R14" i="2"/>
  <c r="Q14" i="2"/>
  <c r="S13" i="2"/>
  <c r="R13" i="2"/>
  <c r="Q13" i="2"/>
  <c r="S12" i="2"/>
  <c r="R12" i="2"/>
  <c r="Q12" i="2"/>
  <c r="S11" i="2"/>
  <c r="R11" i="2"/>
  <c r="Q11" i="2"/>
  <c r="S10" i="2"/>
  <c r="R10" i="2"/>
  <c r="Q10" i="2"/>
  <c r="S9" i="2"/>
  <c r="R9" i="2"/>
  <c r="Q9" i="2"/>
  <c r="S8" i="2"/>
  <c r="E6" i="5" s="1"/>
  <c r="R8" i="2"/>
  <c r="Q8" i="2"/>
  <c r="C6" i="5" l="1"/>
  <c r="G6"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<sst xmlns="http://schemas.openxmlformats.org/spreadsheetml/2006/main" count="614" uniqueCount="180">
  <si>
    <t>Acronis Replacement Planning Workbook for MSPs</t>
  </si>
  <si>
    <t>Assess affected file access and sharing environments, prioritise customers and prepare the next migration step.</t>
  </si>
  <si>
    <t>Purpose</t>
  </si>
  <si>
    <t>Use this Workbook to identify customer environments affected by Acronis Cyber Files or Acronis Files Connect, record essential requirements, decide which customers need attention first and prepare an initial migration assessment.</t>
  </si>
  <si>
    <t>How to use this Workbook</t>
  </si>
  <si>
    <t>1</t>
  </si>
  <si>
    <t>List affected customers</t>
  </si>
  <si>
    <t>Add one customer per row in Customer Inventory. Keep detailed technical notes out of this first pass.</t>
  </si>
  <si>
    <t>2</t>
  </si>
  <si>
    <t>Assess one customer</t>
  </si>
  <si>
    <t>Use Customer Assessment for the customer you want to review in detail.</t>
  </si>
  <si>
    <t>3</t>
  </si>
  <si>
    <t>Check readiness</t>
  </si>
  <si>
    <t>Complete Migration Readiness with the technical and customer teams.</t>
  </si>
  <si>
    <t>4</t>
  </si>
  <si>
    <t>Set the order</t>
  </si>
  <si>
    <t>Use Priority Summary to compare customers. Sort Priority score from largest to smallest, then review technical cases separately.</t>
  </si>
  <si>
    <t>Workbook tabs</t>
  </si>
  <si>
    <t>Start Here</t>
  </si>
  <si>
    <t>Instructions, definitions, scoring rules and reference links</t>
  </si>
  <si>
    <t>Customer Inventory</t>
  </si>
  <si>
    <t>One row per affected customer for the first review</t>
  </si>
  <si>
    <t>Customer Assessment</t>
  </si>
  <si>
    <t>Detailed requirements for one selected customer</t>
  </si>
  <si>
    <t>Migration Readiness</t>
  </si>
  <si>
    <t>Checks to complete before a migration plan is agreed</t>
  </si>
  <si>
    <t>Priority Summary</t>
  </si>
  <si>
    <t>Formula based view of customers and recommended assessment order</t>
  </si>
  <si>
    <t>Colour key</t>
  </si>
  <si>
    <t>Input cell</t>
  </si>
  <si>
    <t>Calculated cell</t>
  </si>
  <si>
    <t>Edit input cells. Do not overwrite calculated cells.</t>
  </si>
  <si>
    <t>Priority score rules</t>
  </si>
  <si>
    <t>The score helps order the first assessment. It is not a compatibility score and does not confirm that an environment is suitable for RushFiles.</t>
  </si>
  <si>
    <t>Migration timing</t>
  </si>
  <si>
    <t>Points</t>
  </si>
  <si>
    <t>Business priority</t>
  </si>
  <si>
    <t>Information status</t>
  </si>
  <si>
    <t>Immediate</t>
  </si>
  <si>
    <t>High</t>
  </si>
  <si>
    <t>Complete</t>
  </si>
  <si>
    <t>Within 3 months</t>
  </si>
  <si>
    <t>Medium</t>
  </si>
  <si>
    <t>Partial</t>
  </si>
  <si>
    <t>3 to 6 months</t>
  </si>
  <si>
    <t>Low</t>
  </si>
  <si>
    <t>Missing</t>
  </si>
  <si>
    <t>More than 6 months</t>
  </si>
  <si>
    <t>Not set</t>
  </si>
  <si>
    <t>Recommended outcome rules</t>
  </si>
  <si>
    <t>More information needed</t>
  </si>
  <si>
    <t>Information status is Missing</t>
  </si>
  <si>
    <t>Technical review required</t>
  </si>
  <si>
    <t>Migration complexity is marked for technical review</t>
  </si>
  <si>
    <t>Ready for initial migration assessment</t>
  </si>
  <si>
    <t>Information is available and the priority score is 7 or more</t>
  </si>
  <si>
    <t>Assess next or Lower priority</t>
  </si>
  <si>
    <t>Information is available and the priority score is below 7</t>
  </si>
  <si>
    <t>Important notes</t>
  </si>
  <si>
    <t>This Workbook is a planning aid. It is not a compatibility guarantee or a migration specification. Confirm permissions, file types, performance, bandwidth, identity, integrations, security, compliance and deployment requirements with the relevant technical teams. RushFiles may suit some Acronis workloads but not every environment. Acronis, Cyber Files and Files Connect are trademarks of their respective owner. RushFiles is not affiliated with Acronis.</t>
  </si>
  <si>
    <t>References and contact</t>
  </si>
  <si>
    <t>RushFiles website</t>
  </si>
  <si>
    <t>https://www.rushfiles.com/</t>
  </si>
  <si>
    <t>RushFiles contact</t>
  </si>
  <si>
    <t>Add one row per customer. Use this tab for the first review, then complete Customer Assessment for selected customers.</t>
  </si>
  <si>
    <t>Yellow cells: input</t>
  </si>
  <si>
    <t>Blue cells: calculated</t>
  </si>
  <si>
    <t>Priority score combines migration timing, business priority and information status. Review technical cases separately.</t>
  </si>
  <si>
    <t>Customer name</t>
  </si>
  <si>
    <t>Affected Acronis product</t>
  </si>
  <si>
    <t>Primary use case</t>
  </si>
  <si>
    <t>Users</t>
  </si>
  <si>
    <t>Storage volume (GB)</t>
  </si>
  <si>
    <t>Existing storage</t>
  </si>
  <si>
    <t>Device mix</t>
  </si>
  <si>
    <t>Internal sharing</t>
  </si>
  <si>
    <t>External sharing</t>
  </si>
  <si>
    <t>Migration complexity</t>
  </si>
  <si>
    <t>Deployment preference</t>
  </si>
  <si>
    <t>Owner</t>
  </si>
  <si>
    <t>Next action</t>
  </si>
  <si>
    <t>Timing score</t>
  </si>
  <si>
    <t>Priority score</t>
  </si>
  <si>
    <t>Recommended outcome</t>
  </si>
  <si>
    <t>Notes</t>
  </si>
  <si>
    <t>Complete this tab for one selected customer. Use notes to record evidence, owners and open questions.</t>
  </si>
  <si>
    <t>Customer details</t>
  </si>
  <si>
    <t>Assessor</t>
  </si>
  <si>
    <t>Assessment date</t>
  </si>
  <si>
    <t>Current environment</t>
  </si>
  <si>
    <t>Number of users</t>
  </si>
  <si>
    <t>Current storage location</t>
  </si>
  <si>
    <t>Estimated data growth</t>
  </si>
  <si>
    <t>Main file types or unusually large files</t>
  </si>
  <si>
    <t>Users, permissions and access</t>
  </si>
  <si>
    <t>User groups</t>
  </si>
  <si>
    <t>Permissions and role structure</t>
  </si>
  <si>
    <t>Internal sharing requirements</t>
  </si>
  <si>
    <t>External sharing requirements</t>
  </si>
  <si>
    <t>Guest or external user model</t>
  </si>
  <si>
    <t>Desktop access</t>
  </si>
  <si>
    <t>Mobile access</t>
  </si>
  <si>
    <t>Browser access</t>
  </si>
  <si>
    <t>Mac access to Windows storage</t>
  </si>
  <si>
    <t>Deployment and customer requirements</t>
  </si>
  <si>
    <t>SaaS or On-Premise preference</t>
  </si>
  <si>
    <t>Data hosting or residency requirements</t>
  </si>
  <si>
    <t>Branding or white-labelling requirements</t>
  </si>
  <si>
    <t>Customer separation requirements</t>
  </si>
  <si>
    <t>Infrastructure and maintenance responsibility</t>
  </si>
  <si>
    <t>Identity, integrations and dependencies</t>
  </si>
  <si>
    <t>Directory or identity provider</t>
  </si>
  <si>
    <t>SSO or MFA requirements</t>
  </si>
  <si>
    <t>Integrations</t>
  </si>
  <si>
    <t>Technical dependencies</t>
  </si>
  <si>
    <t>Network and bandwidth constraints</t>
  </si>
  <si>
    <t>Legacy protocols or unsupported systems</t>
  </si>
  <si>
    <t>Migration conditions</t>
  </si>
  <si>
    <t>Required timing</t>
  </si>
  <si>
    <t>Acceptable downtime</t>
  </si>
  <si>
    <t>Migration window</t>
  </si>
  <si>
    <t>Backup and rollback plan</t>
  </si>
  <si>
    <t>Pilot user group</t>
  </si>
  <si>
    <t>Customer communication owner</t>
  </si>
  <si>
    <t>Support owner</t>
  </si>
  <si>
    <t>Known blockers</t>
  </si>
  <si>
    <t>Initial conclusion</t>
  </si>
  <si>
    <t>Initial outcome</t>
  </si>
  <si>
    <t>Technical review owner</t>
  </si>
  <si>
    <t>Review date</t>
  </si>
  <si>
    <t>Complete these checks before agreeing a migration plan. Mark Not applicable only when the check does not apply to the selected customer.</t>
  </si>
  <si>
    <t>Completion</t>
  </si>
  <si>
    <t>Complete checks</t>
  </si>
  <si>
    <t>Target date</t>
  </si>
  <si>
    <t>Needs work</t>
  </si>
  <si>
    <t>Category</t>
  </si>
  <si>
    <t>Check</t>
  </si>
  <si>
    <t>Status</t>
  </si>
  <si>
    <t>Evidence or reference</t>
  </si>
  <si>
    <t>Scope</t>
  </si>
  <si>
    <t>Affected Acronis product confirmed</t>
  </si>
  <si>
    <t>Not checked</t>
  </si>
  <si>
    <t>Current storage locations confirmed</t>
  </si>
  <si>
    <t>User count and user groups confirmed</t>
  </si>
  <si>
    <t>Data</t>
  </si>
  <si>
    <t>Storage volume confirmed</t>
  </si>
  <si>
    <t>File types and unusually large files reviewed</t>
  </si>
  <si>
    <t>Access</t>
  </si>
  <si>
    <t>Permissions and role structure reviewed</t>
  </si>
  <si>
    <t>Internal sharing requirements documented</t>
  </si>
  <si>
    <t>External sharing requirements documented</t>
  </si>
  <si>
    <t>Desktop, mobile and browser access documented</t>
  </si>
  <si>
    <t>Identity</t>
  </si>
  <si>
    <t>Identity, SSO and MFA requirements documented</t>
  </si>
  <si>
    <t>Dependencies</t>
  </si>
  <si>
    <t>Integrations and technical dependencies documented</t>
  </si>
  <si>
    <t>Deployment</t>
  </si>
  <si>
    <t>SaaS or On-Premise preference confirmed</t>
  </si>
  <si>
    <t>Data hosting, residency and compliance requirements confirmed</t>
  </si>
  <si>
    <t>Migration</t>
  </si>
  <si>
    <t>Migration window and acceptable downtime agreed</t>
  </si>
  <si>
    <t>Network and bandwidth constraints reviewed</t>
  </si>
  <si>
    <t>Backup and rollback plan agreed</t>
  </si>
  <si>
    <t>Pilot</t>
  </si>
  <si>
    <t>Pilot customer group or pilot users selected</t>
  </si>
  <si>
    <t>Operations</t>
  </si>
  <si>
    <t>Customer communication owner assigned</t>
  </si>
  <si>
    <t>Support owner and escalation route assigned</t>
  </si>
  <si>
    <t>Approval</t>
  </si>
  <si>
    <t>Technical review completed or scheduled</t>
  </si>
  <si>
    <t>This tab pulls from Customer Inventory. Filter by outcome or sort Priority score from largest to smallest. Review technical cases separately.</t>
  </si>
  <si>
    <t>Customers recorded</t>
  </si>
  <si>
    <t>Ready for assessment</t>
  </si>
  <si>
    <t>Technical review</t>
  </si>
  <si>
    <t>More information</t>
  </si>
  <si>
    <t>The score supports ordering. It does not confirm product fit or replace technical review.</t>
  </si>
  <si>
    <t>Affected product</t>
  </si>
  <si>
    <t>Contact</t>
  </si>
  <si>
    <t>sales@rushfiles.com | https://www.rushfiles.com/contact</t>
  </si>
  <si>
    <t>Acronis File Sharing Replacement Planning Workbook for MSPs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</si>
</sst>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27">
    <font>
      <sz val="11"/>
      <name val="Carlito"/>
    </font>
    <font>
      <b/>
      <sz val="15"/>
      <color rgb="FFFFFFFF"/>
      <name val="Carlito"/>
    </font>
    <font>
      <b/>
      <sz val="25"/>
      <color rgb="FFFFFFFF"/>
      <name val="Carlito"/>
    </font>
    <font>
      <b/>
      <sz val="13"/>
      <color rgb="FF24364B"/>
      <name val="Carlito"/>
    </font>
    <font>
      <b/>
      <sz val="12"/>
      <color rgb="FF24364B"/>
      <name val="Carlito"/>
    </font>
    <font>
      <b/>
      <sz val="13"/>
      <color rgb="FFFFFFFF"/>
      <name val="Carlito"/>
    </font>
    <font>
      <b/>
      <sz val="10"/>
      <color rgb="FF24364B"/>
      <name val="Carlito"/>
    </font>
    <font>
      <sz val="10"/>
      <color rgb="FF263442"/>
      <name val="Carlito"/>
    </font>
    <font>
      <b/>
      <sz val="11"/>
      <color rgb="FF2D6F8E"/>
      <name val="Carlito"/>
    </font>
    <font>
      <b/>
      <sz val="10"/>
      <color rgb="FFFFFFFF"/>
      <name val="Carlito"/>
    </font>
    <font>
      <b/>
      <sz val="11"/>
      <color rgb="FF24364B"/>
      <name val="Carlito"/>
    </font>
    <font>
      <sz val="9"/>
      <color rgb="FF4A5A68"/>
      <name val="Carlito"/>
    </font>
    <font>
      <b/>
      <sz val="9"/>
      <color rgb="FF24364B"/>
      <name val="Carlito"/>
    </font>
    <font>
      <sz val="9"/>
      <color rgb="FF2D6F8E"/>
      <name val="Carlito"/>
    </font>
    <font>
      <b/>
      <sz val="22"/>
      <color rgb="FFFFFFFF"/>
      <name val="Carlito"/>
    </font>
    <font>
      <b/>
      <sz val="11"/>
      <color rgb="FFFFFFFF"/>
      <name val="Carlito"/>
    </font>
    <font>
      <sz val="9"/>
      <color rgb="FF263442"/>
      <name val="Carlito"/>
    </font>
    <font>
      <b/>
      <sz val="20"/>
      <color rgb="FF2D6F8E"/>
      <name val="Carlito"/>
    </font>
    <font>
      <sz val="9"/>
      <color rgb="FF24364B"/>
      <name val="Carlito"/>
    </font>
    <font>
      <sz val="12"/>
      <color rgb="FFFFFFFF"/>
      <name val="Aptos Narrow"/>
    </font>
    <font>
      <sz val="11"/>
      <color rgb="FF263442"/>
      <name val="Aptos Narrow"/>
    </font>
    <font>
      <sz val="10"/>
      <color rgb="FF263442"/>
      <name val="Aptos Narrow"/>
    </font>
    <font>
      <sz val="10"/>
      <color rgb="FF4A5A68"/>
      <name val="Aptos Narrow"/>
    </font>
    <font>
      <i/>
      <sz val="10"/>
      <color rgb="FF4A5A68"/>
      <name val="Aptos Narrow"/>
    </font>
    <font>
      <sz val="11"/>
      <name val="Aptos Narrow"/>
    </font>
    <font>
      <sz val="9"/>
      <color rgb="FF4A5A68"/>
      <name val="Aptos Narrow"/>
    </font>
    <font>
      <sz val="11"/>
      <color rgb="FF4A5A68"/>
      <name val="Aptos Narrow"/>
    </font>
  </fonts>
  <fills count="9">
    <fill>
      <patternFill patternType="none"/>
    </fill>
    <fill>
      <patternFill patternType="gray125"/>
    </fill>
    <fill>
      <patternFill patternType="solid">
        <fgColor rgb="FFF26A2E"/>
      </patternFill>
    </fill>
    <fill>
      <patternFill patternType="solid">
        <fgColor rgb="FF24364B"/>
      </patternFill>
    </fill>
    <fill>
      <patternFill patternType="solid">
        <fgColor rgb="FFFCE9DF"/>
      </patternFill>
    </fill>
    <fill>
      <patternFill patternType="solid">
        <fgColor rgb="FFFFFFFF"/>
      </patternFill>
    </fill>
    <fill>
      <patternFill patternType="solid">
        <fgColor rgb="FFF4F6F8"/>
      </patternFill>
    </fill>
    <fill>
      <patternFill patternType="solid">
        <fgColor rgb="FFFFF8E6"/>
      </patternFill>
    </fill>
    <fill>
      <patternFill patternType="solid">
        <fgColor rgb="FFEAF3F8"/>
      </patternFill>
    </fill>
  </fills>
  <borders count="21">
    <border>
      <left/>
      <right/>
      <top/>
      <bottom/>
      <diagonal/>
    </border>
    <border>
      <left style="thin">
        <color rgb="FFCBD3DA"/>
      </left>
      <right/>
      <top style="thin">
        <color rgb="FFCBD3DA"/>
      </top>
      <bottom style="thin">
        <color rgb="FFCBD3DA"/>
      </bottom>
      <diagonal/>
    </border>
    <border>
      <left/>
      <right style="thin">
        <color rgb="FFCBD3DA"/>
      </right>
      <top style="thin">
        <color rgb="FFCBD3DA"/>
      </top>
      <bottom style="thin">
        <color rgb="FFCBD3DA"/>
      </bottom>
      <diagonal/>
    </border>
    <border>
      <left style="thin">
        <color rgb="FFFFFFFF"/>
      </left>
      <right style="thin">
        <color rgb="FFFFFFFF"/>
      </right>
      <top style="thin">
        <color rgb="FFFFFFFF"/>
      </top>
      <bottom style="thin">
        <color rgb="FFFFFFFF"/>
      </bottom>
      <diagonal/>
    </border>
    <border>
      <left style="thin">
        <color rgb="FFDDE3E8"/>
      </left>
      <right style="thin">
        <color rgb="FFDDE3E8"/>
      </right>
      <top style="thin">
        <color rgb="FFDDE3E8"/>
      </top>
      <bottom style="thin">
        <color rgb="FFDDE3E8"/>
      </bottom>
      <diagonal/>
    </border>
    <border>
      <left/>
      <right style="thin">
        <color rgb="FFDDE3E8"/>
      </right>
      <top/>
      <bottom style="thin">
        <color rgb="FFDDE3E8"/>
      </bottom>
      <diagonal/>
    </border>
    <border>
      <left style="thin">
        <color rgb="FFDDE3E8"/>
      </left>
      <right style="thin">
        <color rgb="FFDDE3E8"/>
      </right>
      <top/>
      <bottom style="thin">
        <color rgb="FFDDE3E8"/>
      </bottom>
      <diagonal/>
    </border>
    <border>
      <left style="thin">
        <color rgb="FFDDE3E8"/>
      </left>
      <right/>
      <top/>
      <bottom style="thin">
        <color rgb="FFDDE3E8"/>
      </bottom>
      <diagonal/>
    </border>
    <border>
      <left/>
      <right style="thin">
        <color rgb="FFDDE3E8"/>
      </right>
      <top style="thin">
        <color rgb="FFDDE3E8"/>
      </top>
      <bottom style="thin">
        <color rgb="FFDDE3E8"/>
      </bottom>
      <diagonal/>
    </border>
    <border>
      <left style="thin">
        <color rgb="FFDDE3E8"/>
      </left>
      <right/>
      <top style="thin">
        <color rgb="FFDDE3E8"/>
      </top>
      <bottom style="thin">
        <color rgb="FFDDE3E8"/>
      </bottom>
      <diagonal/>
    </border>
    <border>
      <left/>
      <right style="thin">
        <color rgb="FFDDE3E8"/>
      </right>
      <top style="thin">
        <color rgb="FFDDE3E8"/>
      </top>
      <bottom/>
      <diagonal/>
    </border>
    <border>
      <left style="thin">
        <color rgb="FFDDE3E8"/>
      </left>
      <right style="thin">
        <color rgb="FFDDE3E8"/>
      </right>
      <top style="thin">
        <color rgb="FFDDE3E8"/>
      </top>
      <bottom/>
      <diagonal/>
    </border>
    <border>
      <left style="thin">
        <color rgb="FFDDE3E8"/>
      </left>
      <right/>
      <top style="thin">
        <color rgb="FFDDE3E8"/>
      </top>
      <bottom/>
      <diagonal/>
    </border>
    <border>
      <left style="thin">
        <color rgb="FFCBD3DA"/>
      </left>
      <right/>
      <top style="thin">
        <color rgb="FFCBD3DA"/>
      </top>
      <bottom/>
      <diagonal/>
    </border>
    <border>
      <left/>
      <right/>
      <top style="thin">
        <color rgb="FFCBD3DA"/>
      </top>
      <bottom/>
      <diagonal/>
    </border>
    <border>
      <left/>
      <right style="thin">
        <color rgb="FFCBD3DA"/>
      </right>
      <top style="thin">
        <color rgb="FFCBD3DA"/>
      </top>
      <bottom/>
      <diagonal/>
    </border>
    <border>
      <left style="thin">
        <color rgb="FFCBD3DA"/>
      </left>
      <right/>
      <top/>
      <bottom/>
      <diagonal/>
    </border>
    <border>
      <left/>
      <right style="thin">
        <color rgb="FFCBD3DA"/>
      </right>
      <top/>
      <bottom/>
      <diagonal/>
    </border>
    <border>
      <left style="thin">
        <color rgb="FFCBD3DA"/>
      </left>
      <right/>
      <top/>
      <bottom style="thin">
        <color rgb="FFCBD3DA"/>
      </bottom>
      <diagonal/>
    </border>
    <border>
      <left/>
      <right/>
      <top/>
      <bottom style="thin">
        <color rgb="FFCBD3DA"/>
      </bottom>
      <diagonal/>
    </border>
    <border>
      <left/>
      <right style="thin">
        <color rgb="FFCBD3DA"/>
      </right>
      <top/>
      <bottom style="thin">
        <color rgb="FFCBD3DA"/>
      </bottom>
      <diagonal/>
    </border>
  </borders>
  <cellStyleXfs count="1">
    <xf numFmtId="0" fontId="0" fillId="0" borderId="0"/>
  </cellStyleXfs>
  <cellXfs count="90">
    <xf numFmtId="0" fontId="0" fillId="0" borderId="0" xfId="0"/>
    <xf numFmtId="0" fontId="5" fillId="2" borderId="0" xfId="0" applyFont="1" applyFill="1" applyAlignment="1">
      <alignment horizontal="center" vertical="center"/>
    </xf>
    <xf numFmtId="0" fontId="6" fillId="0" borderId="0" xfId="0" applyFont="1" applyAlignment="1">
      <alignment wrapText="1"/>
    </xf>
    <xf numFmtId="0" fontId="6" fillId="0" borderId="0" xfId="0" applyFont="1" applyAlignment="1">
      <alignment vertical="top" wrapText="1"/>
    </xf>
    <xf numFmtId="0" fontId="6" fillId="6" borderId="0" xfId="0" applyFont="1" applyFill="1" applyAlignment="1">
      <alignment wrapText="1"/>
    </xf>
    <xf numFmtId="0" fontId="9" fillId="3" borderId="3" xfId="0" applyFont="1" applyFill="1" applyBorder="1" applyAlignment="1">
      <alignment vertical="center" wrapText="1"/>
    </xf>
    <xf numFmtId="0" fontId="12" fillId="6" borderId="0" xfId="0" applyFont="1" applyFill="1" applyAlignment="1">
      <alignment wrapText="1"/>
    </xf>
    <xf numFmtId="0" fontId="13" fillId="0" borderId="0" xfId="0" applyFont="1" applyAlignment="1">
      <alignment wrapText="1"/>
    </xf>
    <xf numFmtId="0" fontId="16" fillId="7" borderId="5" xfId="0" applyFont="1" applyFill="1" applyBorder="1" applyAlignment="1">
      <alignment vertical="top" wrapText="1"/>
    </xf>
    <xf numFmtId="0" fontId="16" fillId="7" borderId="6" xfId="0" applyFont="1" applyFill="1" applyBorder="1" applyAlignment="1">
      <alignment vertical="top" wrapText="1"/>
    </xf>
    <xf numFmtId="3" fontId="16" fillId="7" borderId="6" xfId="0" applyNumberFormat="1" applyFont="1" applyFill="1" applyBorder="1" applyAlignment="1">
      <alignment vertical="top" wrapText="1"/>
    </xf>
    <xf numFmtId="164" fontId="16" fillId="7" borderId="6" xfId="0" applyNumberFormat="1" applyFont="1" applyFill="1" applyBorder="1" applyAlignment="1">
      <alignment vertical="top" wrapText="1"/>
    </xf>
    <xf numFmtId="1" fontId="16" fillId="8" borderId="6" xfId="0" applyNumberFormat="1" applyFont="1" applyFill="1" applyBorder="1" applyAlignment="1">
      <alignment vertical="top" wrapText="1"/>
    </xf>
    <xf numFmtId="0" fontId="16" fillId="8" borderId="6" xfId="0" applyFont="1" applyFill="1" applyBorder="1" applyAlignment="1">
      <alignment vertical="top" wrapText="1"/>
    </xf>
    <xf numFmtId="0" fontId="16" fillId="7" borderId="7" xfId="0" applyFont="1" applyFill="1" applyBorder="1" applyAlignment="1">
      <alignment vertical="top" wrapText="1"/>
    </xf>
    <xf numFmtId="0" fontId="16" fillId="7" borderId="8" xfId="0" applyFont="1" applyFill="1" applyBorder="1" applyAlignment="1">
      <alignment vertical="top" wrapText="1"/>
    </xf>
    <xf numFmtId="0" fontId="16" fillId="7" borderId="4" xfId="0" applyFont="1" applyFill="1" applyBorder="1" applyAlignment="1">
      <alignment vertical="top" wrapText="1"/>
    </xf>
    <xf numFmtId="3" fontId="16" fillId="7" borderId="4" xfId="0" applyNumberFormat="1" applyFont="1" applyFill="1" applyBorder="1" applyAlignment="1">
      <alignment vertical="top" wrapText="1"/>
    </xf>
    <xf numFmtId="164" fontId="16" fillId="7" borderId="4" xfId="0" applyNumberFormat="1" applyFont="1" applyFill="1" applyBorder="1" applyAlignment="1">
      <alignment vertical="top" wrapText="1"/>
    </xf>
    <xf numFmtId="1" fontId="16" fillId="8" borderId="4" xfId="0" applyNumberFormat="1" applyFont="1" applyFill="1" applyBorder="1" applyAlignment="1">
      <alignment vertical="top" wrapText="1"/>
    </xf>
    <xf numFmtId="0" fontId="16" fillId="8" borderId="4" xfId="0" applyFont="1" applyFill="1" applyBorder="1" applyAlignment="1">
      <alignment vertical="top" wrapText="1"/>
    </xf>
    <xf numFmtId="0" fontId="16" fillId="7" borderId="9" xfId="0" applyFont="1" applyFill="1" applyBorder="1" applyAlignment="1">
      <alignment vertical="top" wrapText="1"/>
    </xf>
    <xf numFmtId="0" fontId="16" fillId="7" borderId="10" xfId="0" applyFont="1" applyFill="1" applyBorder="1" applyAlignment="1">
      <alignment vertical="top" wrapText="1"/>
    </xf>
    <xf numFmtId="0" fontId="16" fillId="7" borderId="11" xfId="0" applyFont="1" applyFill="1" applyBorder="1" applyAlignment="1">
      <alignment vertical="top" wrapText="1"/>
    </xf>
    <xf numFmtId="3" fontId="16" fillId="7" borderId="11" xfId="0" applyNumberFormat="1" applyFont="1" applyFill="1" applyBorder="1" applyAlignment="1">
      <alignment vertical="top" wrapText="1"/>
    </xf>
    <xf numFmtId="164" fontId="16" fillId="7" borderId="11" xfId="0" applyNumberFormat="1" applyFont="1" applyFill="1" applyBorder="1" applyAlignment="1">
      <alignment vertical="top" wrapText="1"/>
    </xf>
    <xf numFmtId="1" fontId="16" fillId="8" borderId="11" xfId="0" applyNumberFormat="1" applyFont="1" applyFill="1" applyBorder="1" applyAlignment="1">
      <alignment vertical="top" wrapText="1"/>
    </xf>
    <xf numFmtId="0" fontId="16" fillId="8" borderId="11" xfId="0" applyFont="1" applyFill="1" applyBorder="1" applyAlignment="1">
      <alignment vertical="top" wrapText="1"/>
    </xf>
    <xf numFmtId="0" fontId="16" fillId="7" borderId="12" xfId="0" applyFont="1" applyFill="1" applyBorder="1" applyAlignment="1">
      <alignment vertical="top" wrapText="1"/>
    </xf>
    <xf numFmtId="0" fontId="6" fillId="6" borderId="0" xfId="0" applyFont="1" applyFill="1" applyAlignment="1">
      <alignment vertical="top" wrapText="1"/>
    </xf>
    <xf numFmtId="0" fontId="16" fillId="6" borderId="5" xfId="0" applyFont="1" applyFill="1" applyBorder="1" applyAlignment="1">
      <alignment vertical="top" wrapText="1"/>
    </xf>
    <xf numFmtId="0" fontId="16" fillId="6" borderId="6" xfId="0" applyFont="1" applyFill="1" applyBorder="1" applyAlignment="1">
      <alignment vertical="top" wrapText="1"/>
    </xf>
    <xf numFmtId="0" fontId="16" fillId="6" borderId="8" xfId="0" applyFont="1" applyFill="1" applyBorder="1" applyAlignment="1">
      <alignment vertical="top" wrapText="1"/>
    </xf>
    <xf numFmtId="0" fontId="16" fillId="6" borderId="4" xfId="0" applyFont="1" applyFill="1" applyBorder="1" applyAlignment="1">
      <alignment vertical="top" wrapText="1"/>
    </xf>
    <xf numFmtId="0" fontId="16" fillId="6" borderId="10" xfId="0" applyFont="1" applyFill="1" applyBorder="1" applyAlignment="1">
      <alignment vertical="top" wrapText="1"/>
    </xf>
    <xf numFmtId="0" fontId="16" fillId="6" borderId="11" xfId="0" applyFont="1" applyFill="1" applyBorder="1" applyAlignment="1">
      <alignment vertical="top" wrapText="1"/>
    </xf>
    <xf numFmtId="0" fontId="16" fillId="8" borderId="5" xfId="0" applyFont="1" applyFill="1" applyBorder="1" applyAlignment="1">
      <alignment vertical="top" wrapText="1"/>
    </xf>
    <xf numFmtId="0" fontId="16" fillId="8" borderId="7" xfId="0" applyFont="1" applyFill="1" applyBorder="1" applyAlignment="1">
      <alignment vertical="top" wrapText="1"/>
    </xf>
    <xf numFmtId="0" fontId="16" fillId="8" borderId="8" xfId="0" applyFont="1" applyFill="1" applyBorder="1" applyAlignment="1">
      <alignment vertical="top" wrapText="1"/>
    </xf>
    <xf numFmtId="0" fontId="16" fillId="8" borderId="9" xfId="0" applyFont="1" applyFill="1" applyBorder="1" applyAlignment="1">
      <alignment vertical="top" wrapText="1"/>
    </xf>
    <xf numFmtId="0" fontId="16" fillId="8" borderId="10" xfId="0" applyFont="1" applyFill="1" applyBorder="1" applyAlignment="1">
      <alignment vertical="top" wrapText="1"/>
    </xf>
    <xf numFmtId="0" fontId="16" fillId="8" borderId="12" xfId="0" applyFont="1" applyFill="1" applyBorder="1" applyAlignment="1">
      <alignment vertical="top" wrapText="1"/>
    </xf>
    <xf numFmtId="0" fontId="1" fillId="2" borderId="0" xfId="0" applyFont="1" applyFill="1" applyAlignment="1">
      <alignment vertical="center"/>
    </xf>
    <xf numFmtId="0" fontId="2" fillId="3" borderId="0" xfId="0" applyFont="1" applyFill="1" applyAlignment="1">
      <alignment vertical="center" wrapText="1"/>
    </xf>
    <xf numFmtId="0" fontId="3" fillId="4" borderId="0" xfId="0" applyFont="1" applyFill="1"/>
    <xf numFmtId="0" fontId="4" fillId="4" borderId="0" xfId="0" applyFont="1" applyFill="1" applyAlignment="1">
      <alignment vertical="center"/>
    </xf>
    <xf numFmtId="0" fontId="8" fillId="8" borderId="1" xfId="0" applyFont="1" applyFill="1" applyBorder="1"/>
    <xf numFmtId="0" fontId="8" fillId="8" borderId="2" xfId="0" applyFont="1" applyFill="1" applyBorder="1"/>
    <xf numFmtId="0" fontId="10" fillId="6" borderId="0" xfId="0" applyFont="1" applyFill="1"/>
    <xf numFmtId="0" fontId="13" fillId="0" borderId="0" xfId="0" applyFont="1" applyAlignment="1">
      <alignment wrapText="1"/>
    </xf>
    <xf numFmtId="0" fontId="14" fillId="3" borderId="0" xfId="0" applyFont="1" applyFill="1" applyAlignment="1">
      <alignment vertical="center" wrapText="1"/>
    </xf>
    <xf numFmtId="0" fontId="15" fillId="2" borderId="0" xfId="0" applyFont="1" applyFill="1" applyAlignment="1">
      <alignment vertical="center" wrapText="1"/>
    </xf>
    <xf numFmtId="0" fontId="4" fillId="4" borderId="0" xfId="0" applyFont="1" applyFill="1"/>
    <xf numFmtId="0" fontId="7" fillId="7" borderId="13" xfId="0" applyFont="1" applyFill="1" applyBorder="1" applyAlignment="1">
      <alignment vertical="top" wrapText="1"/>
    </xf>
    <xf numFmtId="0" fontId="7" fillId="7" borderId="14" xfId="0" applyFont="1" applyFill="1" applyBorder="1" applyAlignment="1">
      <alignment vertical="top" wrapText="1"/>
    </xf>
    <xf numFmtId="0" fontId="7" fillId="7" borderId="15" xfId="0" applyFont="1" applyFill="1" applyBorder="1" applyAlignment="1">
      <alignment vertical="top" wrapText="1"/>
    </xf>
    <xf numFmtId="0" fontId="7" fillId="7" borderId="16" xfId="0" applyFont="1" applyFill="1" applyBorder="1" applyAlignment="1">
      <alignment vertical="top" wrapText="1"/>
    </xf>
    <xf numFmtId="0" fontId="7" fillId="7" borderId="0" xfId="0" applyFont="1" applyFill="1" applyAlignment="1">
      <alignment vertical="top" wrapText="1"/>
    </xf>
    <xf numFmtId="0" fontId="7" fillId="7" borderId="17" xfId="0" applyFont="1" applyFill="1" applyBorder="1" applyAlignment="1">
      <alignment vertical="top" wrapText="1"/>
    </xf>
    <xf numFmtId="165" fontId="7" fillId="7" borderId="18" xfId="0" applyNumberFormat="1" applyFont="1" applyFill="1" applyBorder="1" applyAlignment="1">
      <alignment vertical="top" wrapText="1"/>
    </xf>
    <xf numFmtId="165" fontId="7" fillId="7" borderId="19" xfId="0" applyNumberFormat="1" applyFont="1" applyFill="1" applyBorder="1" applyAlignment="1">
      <alignment vertical="top" wrapText="1"/>
    </xf>
    <xf numFmtId="165" fontId="7" fillId="7" borderId="20" xfId="0" applyNumberFormat="1" applyFont="1" applyFill="1" applyBorder="1" applyAlignment="1">
      <alignment vertical="top" wrapText="1"/>
    </xf>
    <xf numFmtId="0" fontId="11" fillId="6" borderId="0" xfId="0" applyFont="1" applyFill="1" applyAlignment="1">
      <alignment wrapText="1"/>
    </xf>
    <xf numFmtId="0" fontId="7" fillId="7" borderId="18" xfId="0" applyFont="1" applyFill="1" applyBorder="1" applyAlignment="1">
      <alignment vertical="top" wrapText="1"/>
    </xf>
    <xf numFmtId="0" fontId="7" fillId="7" borderId="19" xfId="0" applyFont="1" applyFill="1" applyBorder="1" applyAlignment="1">
      <alignment vertical="top" wrapText="1"/>
    </xf>
    <xf numFmtId="0" fontId="7" fillId="7" borderId="20" xfId="0" applyFont="1" applyFill="1" applyBorder="1" applyAlignment="1">
      <alignment vertical="top" wrapText="1"/>
    </xf>
    <xf numFmtId="9" fontId="8" fillId="8" borderId="0" xfId="0" applyNumberFormat="1" applyFont="1" applyFill="1" applyAlignment="1">
      <alignment horizontal="center" vertical="center"/>
    </xf>
    <xf numFmtId="0" fontId="8" fillId="8" borderId="0" xfId="0" applyFont="1" applyFill="1" applyAlignment="1">
      <alignment horizontal="center" vertical="center"/>
    </xf>
    <xf numFmtId="0" fontId="6" fillId="6" borderId="0" xfId="0" applyFont="1" applyFill="1" applyAlignment="1">
      <alignment horizontal="center" vertical="center"/>
    </xf>
    <xf numFmtId="0" fontId="17" fillId="8" borderId="13" xfId="0" applyFont="1" applyFill="1" applyBorder="1" applyAlignment="1">
      <alignment horizontal="center" vertical="center"/>
    </xf>
    <xf numFmtId="0" fontId="17" fillId="8" borderId="15" xfId="0" applyFont="1" applyFill="1" applyBorder="1" applyAlignment="1">
      <alignment horizontal="center" vertical="center"/>
    </xf>
    <xf numFmtId="0" fontId="17" fillId="8" borderId="18" xfId="0" applyFont="1" applyFill="1" applyBorder="1" applyAlignment="1">
      <alignment horizontal="center" vertical="center"/>
    </xf>
    <xf numFmtId="0" fontId="17" fillId="8" borderId="20" xfId="0" applyFont="1" applyFill="1" applyBorder="1" applyAlignment="1">
      <alignment horizontal="center" vertical="center"/>
    </xf>
    <xf numFmtId="0" fontId="18" fillId="4" borderId="0" xfId="0" applyFont="1" applyFill="1" applyAlignment="1">
      <alignment vertical="center" wrapText="1"/>
    </xf>
    <xf numFmtId="0" fontId="19" fillId="3" borderId="0" xfId="0" applyFont="1" applyFill="1" applyAlignment="1">
      <alignment vertical="center" wrapText="1"/>
    </xf>
    <xf numFmtId="0" fontId="20" fillId="5" borderId="0" xfId="0" applyFont="1" applyFill="1" applyAlignment="1">
      <alignment vertical="top" wrapText="1"/>
    </xf>
    <xf numFmtId="0" fontId="21" fillId="0" borderId="0" xfId="0" applyFont="1" applyAlignment="1">
      <alignment vertical="top"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1" fillId="0" borderId="4" xfId="0" applyFont="1" applyBorder="1"/>
    <xf numFmtId="0" fontId="24" fillId="0" borderId="0" xfId="0" applyFont="1"/>
    <xf numFmtId="0" fontId="21" fillId="7" borderId="1" xfId="0" applyFont="1" applyFill="1" applyBorder="1" applyAlignment="1">
      <alignment vertical="top" wrapText="1"/>
    </xf>
    <xf numFmtId="0" fontId="21" fillId="7" borderId="2" xfId="0" applyFont="1" applyFill="1" applyBorder="1" applyAlignment="1">
      <alignment vertical="top" wrapText="1"/>
    </xf>
    <xf numFmtId="0" fontId="25" fillId="6" borderId="0" xfId="0" applyFont="1" applyFill="1" applyAlignment="1">
      <alignment vertical="top" wrapText="1"/>
    </xf>
    <xf numFmtId="0" fontId="12" fillId="0" borderId="0" xfId="0" applyFont="1" applyFill="1" applyAlignment="1">
      <alignment wrapText="1"/>
    </xf>
    <xf numFmtId="0" fontId="13" fillId="0" borderId="0" xfId="0" applyFont="1" applyFill="1" applyAlignment="1">
      <alignment wrapText="1"/>
    </xf>
    <xf numFmtId="0" fontId="0" fillId="0" borderId="0" xfId="0" applyFill="1"/>
    <xf numFmtId="0" fontId="26" fillId="6" borderId="0" xfId="0" applyFont="1" applyFill="1" applyAlignment="1">
      <alignment vertical="top" wrapText="1"/>
    </xf>
    <xf numFmtId="0" fontId="25" fillId="0" borderId="0" xfId="0" applyFont="1" applyAlignment="1">
      <alignment wrapText="1"/>
    </xf>
  </cellXfs>
  <cellStyles count="1">
    <cellStyle name="Normal" xfId="0" builtinId="0"/>
  </cellStyles>
  <dxfs count="13">
    <dxf>
      <font>
        <b/>
        <color rgb="FF4A5A68"/>
      </font>
      <fill>
        <patternFill patternType="solid">
          <bgColor rgb="FFF4F6F8"/>
        </patternFill>
      </fill>
    </dxf>
    <dxf>
      <font>
        <b/>
        <color rgb="FF2D6F8E"/>
      </font>
      <fill>
        <patternFill patternType="solid">
          <bgColor rgb="FFEAF3F8"/>
        </patternFill>
      </fill>
    </dxf>
    <dxf>
      <font>
        <b/>
        <color rgb="FFA96800"/>
      </font>
      <fill>
        <patternFill patternType="solid">
          <bgColor rgb="FFFFF4D6"/>
        </patternFill>
      </fill>
    </dxf>
    <dxf>
      <font>
        <b/>
        <color rgb="FFA63D40"/>
      </font>
      <fill>
        <patternFill patternType="solid">
          <bgColor rgb="FFFBE9EA"/>
        </patternFill>
      </fill>
    </dxf>
    <dxf>
      <font>
        <b/>
        <color rgb="FF2E7D55"/>
      </font>
      <fill>
        <patternFill patternType="solid">
          <bgColor rgb="FFE7F4EC"/>
        </patternFill>
      </fill>
    </dxf>
    <dxf>
      <font>
        <color rgb="FFA96800"/>
      </font>
      <fill>
        <patternFill patternType="solid">
          <bgColor rgb="FFFFF4D6"/>
        </patternFill>
      </fill>
    </dxf>
    <dxf>
      <font>
        <b/>
        <color rgb="FFA63D40"/>
      </font>
      <fill>
        <patternFill patternType="solid">
          <bgColor rgb="FFFBE9EA"/>
        </patternFill>
      </fill>
    </dxf>
    <dxf>
      <font>
        <b/>
        <color rgb="FF2E7D55"/>
      </font>
      <fill>
        <patternFill patternType="solid">
          <bgColor rgb="FFE7F4EC"/>
        </patternFill>
      </fill>
    </dxf>
    <dxf>
      <font>
        <b/>
        <color rgb="FF4A5A68"/>
      </font>
      <fill>
        <patternFill patternType="solid">
          <bgColor rgb="FFF4F6F8"/>
        </patternFill>
      </fill>
    </dxf>
    <dxf>
      <font>
        <b/>
        <color rgb="FF2D6F8E"/>
      </font>
      <fill>
        <patternFill patternType="solid">
          <bgColor rgb="FFEAF3F8"/>
        </patternFill>
      </fill>
    </dxf>
    <dxf>
      <font>
        <b/>
        <color rgb="FFA96800"/>
      </font>
      <fill>
        <patternFill patternType="solid">
          <bgColor rgb="FFFFF4D6"/>
        </patternFill>
      </fill>
    </dxf>
    <dxf>
      <font>
        <b/>
        <color rgb="FFA63D40"/>
      </font>
      <fill>
        <patternFill patternType="solid">
          <bgColor rgb="FFFBE9EA"/>
        </patternFill>
      </fill>
    </dxf>
    <dxf>
      <font>
        <b/>
        <color rgb="FF2E7D55"/>
      </font>
      <fill>
        <patternFill patternType="solid">
          <bgColor rgb="FFE7F4E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CustomerInventoryTable" displayName="CustomerInventoryTable" ref="A7:T57" totalsRowShown="0">
  <autoFilter ref="A7:T57" xr:uid="{00000000-0009-0000-0100-000001000000}"/>
  <tableColumns count="20">
    <tableColumn id="1" xr3:uid="{00000000-0010-0000-0000-000001000000}" name="Customer name"/>
    <tableColumn id="2" xr3:uid="{00000000-0010-0000-0000-000002000000}" name="Affected Acronis product"/>
    <tableColumn id="3" xr3:uid="{00000000-0010-0000-0000-000003000000}" name="Primary use case"/>
    <tableColumn id="4" xr3:uid="{00000000-0010-0000-0000-000004000000}" name="Users"/>
    <tableColumn id="5" xr3:uid="{00000000-0010-0000-0000-000005000000}" name="Storage volume (GB)"/>
    <tableColumn id="6" xr3:uid="{00000000-0010-0000-0000-000006000000}" name="Existing storage"/>
    <tableColumn id="7" xr3:uid="{00000000-0010-0000-0000-000007000000}" name="Device mix"/>
    <tableColumn id="8" xr3:uid="{00000000-0010-0000-0000-000008000000}" name="Internal sharing"/>
    <tableColumn id="9" xr3:uid="{00000000-0010-0000-0000-000009000000}" name="External sharing"/>
    <tableColumn id="10" xr3:uid="{00000000-0010-0000-0000-00000A000000}" name="Migration timing"/>
    <tableColumn id="11" xr3:uid="{00000000-0010-0000-0000-00000B000000}" name="Business priority"/>
    <tableColumn id="12" xr3:uid="{00000000-0010-0000-0000-00000C000000}" name="Information status"/>
    <tableColumn id="13" xr3:uid="{00000000-0010-0000-0000-00000D000000}" name="Migration complexity"/>
    <tableColumn id="14" xr3:uid="{00000000-0010-0000-0000-00000E000000}" name="Deployment preference"/>
    <tableColumn id="15" xr3:uid="{00000000-0010-0000-0000-00000F000000}" name="Owner"/>
    <tableColumn id="16" xr3:uid="{00000000-0010-0000-0000-000010000000}" name="Next action"/>
    <tableColumn id="17" xr3:uid="{00000000-0010-0000-0000-000011000000}" name="Timing score"/>
    <tableColumn id="18" xr3:uid="{00000000-0010-0000-0000-000012000000}" name="Priority score"/>
    <tableColumn id="19" xr3:uid="{00000000-0010-0000-0000-000013000000}" name="Recommended outcome"/>
    <tableColumn id="20" xr3:uid="{00000000-0010-0000-0000-000014000000}" name="Notes"/>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igrationReadinessTable" displayName="MigrationReadinessTable" ref="A9:F29" totalsRowShown="0">
  <autoFilter ref="A9:F29" xr:uid="{00000000-0009-0000-0100-000002000000}"/>
  <tableColumns count="6">
    <tableColumn id="1" xr3:uid="{00000000-0010-0000-0100-000001000000}" name="Category"/>
    <tableColumn id="2" xr3:uid="{00000000-0010-0000-0100-000002000000}" name="Check"/>
    <tableColumn id="3" xr3:uid="{00000000-0010-0000-0100-000003000000}" name="Status"/>
    <tableColumn id="4" xr3:uid="{00000000-0010-0000-0100-000004000000}" name="Owner"/>
    <tableColumn id="5" xr3:uid="{00000000-0010-0000-0100-000005000000}" name="Evidence or reference"/>
    <tableColumn id="6" xr3:uid="{00000000-0010-0000-0100-000006000000}" name="Notes"/>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ioritySummaryTable" displayName="PrioritySummaryTable" ref="A9:J59" totalsRowShown="0">
  <autoFilter ref="A9:J59" xr:uid="{00000000-0009-0000-0100-000003000000}"/>
  <tableColumns count="10">
    <tableColumn id="1" xr3:uid="{00000000-0010-0000-0200-000001000000}" name="Customer name"/>
    <tableColumn id="2" xr3:uid="{00000000-0010-0000-0200-000002000000}" name="Affected product"/>
    <tableColumn id="3" xr3:uid="{00000000-0010-0000-0200-000003000000}" name="Migration timing"/>
    <tableColumn id="4" xr3:uid="{00000000-0010-0000-0200-000004000000}" name="Business priority"/>
    <tableColumn id="5" xr3:uid="{00000000-0010-0000-0200-000005000000}" name="Information status"/>
    <tableColumn id="6" xr3:uid="{00000000-0010-0000-0200-000006000000}" name="Migration complexity"/>
    <tableColumn id="7" xr3:uid="{00000000-0010-0000-0200-000007000000}" name="Priority score"/>
    <tableColumn id="8" xr3:uid="{00000000-0010-0000-0200-000008000000}" name="Recommended outcome"/>
    <tableColumn id="9" xr3:uid="{00000000-0010-0000-0200-000009000000}" name="Owner"/>
    <tableColumn id="10" xr3:uid="{00000000-0010-0000-0200-00000A000000}" name="Next action"/>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showGridLines="0" tabSelected="1" zoomScale="113" workbookViewId="0">
      <selection activeCell="A2" sqref="A2:H4"/>
    </sheetView>
  </sheetViews>
  <sheetFormatPr baseColWidth="10" defaultColWidth="8.83203125" defaultRowHeight="14"/>
  <cols>
    <col min="1" max="1" width="20" customWidth="1"/>
    <col min="2" max="2" width="22" customWidth="1"/>
    <col min="3" max="3" width="16" customWidth="1"/>
    <col min="4" max="4" width="18" customWidth="1"/>
    <col min="5" max="6" width="16" customWidth="1"/>
    <col min="7" max="7" width="20" customWidth="1"/>
    <col min="8" max="8" width="12" customWidth="1"/>
  </cols>
  <sheetData>
    <row r="1" spans="1:8" ht="70" customHeight="1">
      <c r="A1" s="42" t="e" vm="1">
        <v>#VALUE!</v>
      </c>
      <c r="B1" s="42"/>
      <c r="C1" s="42"/>
      <c r="D1" s="42"/>
      <c r="E1" s="42"/>
      <c r="F1" s="42"/>
      <c r="G1" s="42"/>
      <c r="H1" s="42"/>
    </row>
    <row r="2" spans="1:8" ht="26" customHeight="1">
      <c r="A2" s="43" t="s">
        <v>179</v>
      </c>
      <c r="B2" s="43" t="s">
        <v>0</v>
      </c>
      <c r="C2" s="43" t="s">
        <v>0</v>
      </c>
      <c r="D2" s="43" t="s">
        <v>0</v>
      </c>
      <c r="E2" s="43" t="s">
        <v>0</v>
      </c>
      <c r="F2" s="43" t="s">
        <v>0</v>
      </c>
      <c r="G2" s="43" t="s">
        <v>0</v>
      </c>
      <c r="H2" s="43" t="s">
        <v>0</v>
      </c>
    </row>
    <row r="3" spans="1:8" ht="26" customHeight="1">
      <c r="A3" s="43" t="s">
        <v>0</v>
      </c>
      <c r="B3" s="43" t="s">
        <v>0</v>
      </c>
      <c r="C3" s="43" t="s">
        <v>0</v>
      </c>
      <c r="D3" s="43" t="s">
        <v>0</v>
      </c>
      <c r="E3" s="43" t="s">
        <v>0</v>
      </c>
      <c r="F3" s="43" t="s">
        <v>0</v>
      </c>
      <c r="G3" s="43" t="s">
        <v>0</v>
      </c>
      <c r="H3" s="43" t="s">
        <v>0</v>
      </c>
    </row>
    <row r="4" spans="1:8" ht="8" customHeight="1">
      <c r="A4" s="43" t="s">
        <v>0</v>
      </c>
      <c r="B4" s="43" t="s">
        <v>0</v>
      </c>
      <c r="C4" s="43" t="s">
        <v>0</v>
      </c>
      <c r="D4" s="43" t="s">
        <v>0</v>
      </c>
      <c r="E4" s="43" t="s">
        <v>0</v>
      </c>
      <c r="F4" s="43" t="s">
        <v>0</v>
      </c>
      <c r="G4" s="43" t="s">
        <v>0</v>
      </c>
      <c r="H4" s="43" t="s">
        <v>0</v>
      </c>
    </row>
    <row r="5" spans="1:8" ht="22" customHeight="1">
      <c r="A5" s="74" t="s">
        <v>1</v>
      </c>
      <c r="B5" s="74" t="s">
        <v>1</v>
      </c>
      <c r="C5" s="74" t="s">
        <v>1</v>
      </c>
      <c r="D5" s="74" t="s">
        <v>1</v>
      </c>
      <c r="E5" s="74" t="s">
        <v>1</v>
      </c>
      <c r="F5" s="74" t="s">
        <v>1</v>
      </c>
      <c r="G5" s="74" t="s">
        <v>1</v>
      </c>
      <c r="H5" s="74" t="s">
        <v>1</v>
      </c>
    </row>
    <row r="6" spans="1:8" ht="22" customHeight="1">
      <c r="A6" s="74" t="s">
        <v>1</v>
      </c>
      <c r="B6" s="74" t="s">
        <v>1</v>
      </c>
      <c r="C6" s="74" t="s">
        <v>1</v>
      </c>
      <c r="D6" s="74" t="s">
        <v>1</v>
      </c>
      <c r="E6" s="74" t="s">
        <v>1</v>
      </c>
      <c r="F6" s="74" t="s">
        <v>1</v>
      </c>
      <c r="G6" s="74" t="s">
        <v>1</v>
      </c>
      <c r="H6" s="74" t="s">
        <v>1</v>
      </c>
    </row>
    <row r="8" spans="1:8" ht="22" customHeight="1">
      <c r="A8" s="44" t="s">
        <v>2</v>
      </c>
      <c r="B8" s="44" t="s">
        <v>2</v>
      </c>
      <c r="C8" s="44" t="s">
        <v>2</v>
      </c>
      <c r="D8" s="44" t="s">
        <v>2</v>
      </c>
      <c r="E8" s="44" t="s">
        <v>2</v>
      </c>
      <c r="F8" s="44" t="s">
        <v>2</v>
      </c>
      <c r="G8" s="44" t="s">
        <v>2</v>
      </c>
      <c r="H8" s="44" t="s">
        <v>2</v>
      </c>
    </row>
    <row r="9" spans="1:8" ht="22" customHeight="1">
      <c r="A9" s="75" t="s">
        <v>3</v>
      </c>
      <c r="B9" s="75" t="s">
        <v>3</v>
      </c>
      <c r="C9" s="75" t="s">
        <v>3</v>
      </c>
      <c r="D9" s="75" t="s">
        <v>3</v>
      </c>
      <c r="E9" s="75" t="s">
        <v>3</v>
      </c>
      <c r="F9" s="75" t="s">
        <v>3</v>
      </c>
      <c r="G9" s="75" t="s">
        <v>3</v>
      </c>
      <c r="H9" s="75" t="s">
        <v>3</v>
      </c>
    </row>
    <row r="10" spans="1:8" ht="20" customHeight="1">
      <c r="A10" s="75" t="s">
        <v>3</v>
      </c>
      <c r="B10" s="75" t="s">
        <v>3</v>
      </c>
      <c r="C10" s="75" t="s">
        <v>3</v>
      </c>
      <c r="D10" s="75" t="s">
        <v>3</v>
      </c>
      <c r="E10" s="75" t="s">
        <v>3</v>
      </c>
      <c r="F10" s="75" t="s">
        <v>3</v>
      </c>
      <c r="G10" s="75" t="s">
        <v>3</v>
      </c>
      <c r="H10" s="75" t="s">
        <v>3</v>
      </c>
    </row>
    <row r="11" spans="1:8" ht="22" hidden="1" customHeight="1">
      <c r="A11" s="75" t="s">
        <v>3</v>
      </c>
      <c r="B11" s="75" t="s">
        <v>3</v>
      </c>
      <c r="C11" s="75" t="s">
        <v>3</v>
      </c>
      <c r="D11" s="75" t="s">
        <v>3</v>
      </c>
      <c r="E11" s="75" t="s">
        <v>3</v>
      </c>
      <c r="F11" s="75" t="s">
        <v>3</v>
      </c>
      <c r="G11" s="75" t="s">
        <v>3</v>
      </c>
      <c r="H11" s="75" t="s">
        <v>3</v>
      </c>
    </row>
    <row r="13" spans="1:8" ht="24" customHeight="1">
      <c r="A13" s="45" t="s">
        <v>4</v>
      </c>
      <c r="B13" s="45" t="s">
        <v>4</v>
      </c>
      <c r="C13" s="45" t="s">
        <v>4</v>
      </c>
      <c r="D13" s="45" t="s">
        <v>4</v>
      </c>
      <c r="E13" s="45" t="s">
        <v>4</v>
      </c>
      <c r="F13" s="45" t="s">
        <v>4</v>
      </c>
      <c r="G13" s="45" t="s">
        <v>4</v>
      </c>
      <c r="H13" s="45" t="s">
        <v>4</v>
      </c>
    </row>
    <row r="14" spans="1:8" ht="38" customHeight="1">
      <c r="A14" s="1" t="s">
        <v>5</v>
      </c>
      <c r="B14" s="3" t="s">
        <v>6</v>
      </c>
      <c r="C14" s="76" t="s">
        <v>7</v>
      </c>
      <c r="D14" s="76"/>
      <c r="E14" s="76"/>
      <c r="F14" s="76"/>
      <c r="G14" s="76"/>
      <c r="H14" s="76"/>
    </row>
    <row r="15" spans="1:8" ht="38" customHeight="1">
      <c r="A15" s="1" t="s">
        <v>8</v>
      </c>
      <c r="B15" s="3" t="s">
        <v>9</v>
      </c>
      <c r="C15" s="76" t="s">
        <v>10</v>
      </c>
      <c r="D15" s="76"/>
      <c r="E15" s="76"/>
      <c r="F15" s="76"/>
      <c r="G15" s="76"/>
      <c r="H15" s="76"/>
    </row>
    <row r="16" spans="1:8" ht="38" customHeight="1">
      <c r="A16" s="1" t="s">
        <v>11</v>
      </c>
      <c r="B16" s="3" t="s">
        <v>12</v>
      </c>
      <c r="C16" s="76" t="s">
        <v>13</v>
      </c>
      <c r="D16" s="76"/>
      <c r="E16" s="76"/>
      <c r="F16" s="76"/>
      <c r="G16" s="76"/>
      <c r="H16" s="76"/>
    </row>
    <row r="17" spans="1:8" ht="38" customHeight="1">
      <c r="A17" s="1" t="s">
        <v>14</v>
      </c>
      <c r="B17" s="3" t="s">
        <v>15</v>
      </c>
      <c r="C17" s="76" t="s">
        <v>16</v>
      </c>
      <c r="D17" s="76"/>
      <c r="E17" s="76"/>
      <c r="F17" s="76"/>
      <c r="G17" s="76"/>
      <c r="H17" s="76"/>
    </row>
    <row r="19" spans="1:8" ht="23" customHeight="1">
      <c r="A19" s="45" t="s">
        <v>17</v>
      </c>
      <c r="B19" s="45" t="s">
        <v>17</v>
      </c>
      <c r="C19" s="45" t="s">
        <v>17</v>
      </c>
      <c r="D19" s="45" t="s">
        <v>17</v>
      </c>
      <c r="E19" s="45" t="s">
        <v>17</v>
      </c>
      <c r="F19" s="45" t="s">
        <v>17</v>
      </c>
      <c r="G19" s="45" t="s">
        <v>17</v>
      </c>
      <c r="H19" s="45" t="s">
        <v>17</v>
      </c>
    </row>
    <row r="20" spans="1:8" ht="28" customHeight="1">
      <c r="A20" s="4" t="s">
        <v>18</v>
      </c>
      <c r="B20" s="77" t="s">
        <v>19</v>
      </c>
      <c r="C20" s="77"/>
      <c r="D20" s="77"/>
      <c r="E20" s="77"/>
      <c r="F20" s="77"/>
      <c r="G20" s="77"/>
      <c r="H20" s="77"/>
    </row>
    <row r="21" spans="1:8" ht="28" customHeight="1">
      <c r="A21" s="4" t="s">
        <v>20</v>
      </c>
      <c r="B21" s="77" t="s">
        <v>21</v>
      </c>
      <c r="C21" s="77"/>
      <c r="D21" s="77"/>
      <c r="E21" s="77"/>
      <c r="F21" s="77"/>
      <c r="G21" s="77"/>
      <c r="H21" s="77"/>
    </row>
    <row r="22" spans="1:8" ht="28" customHeight="1">
      <c r="A22" s="4" t="s">
        <v>22</v>
      </c>
      <c r="B22" s="77" t="s">
        <v>23</v>
      </c>
      <c r="C22" s="77"/>
      <c r="D22" s="77"/>
      <c r="E22" s="77"/>
      <c r="F22" s="77"/>
      <c r="G22" s="77"/>
      <c r="H22" s="77"/>
    </row>
    <row r="23" spans="1:8" ht="28" customHeight="1">
      <c r="A23" s="4" t="s">
        <v>24</v>
      </c>
      <c r="B23" s="77" t="s">
        <v>25</v>
      </c>
      <c r="C23" s="77"/>
      <c r="D23" s="77"/>
      <c r="E23" s="77"/>
      <c r="F23" s="77"/>
      <c r="G23" s="77"/>
      <c r="H23" s="77"/>
    </row>
    <row r="24" spans="1:8" ht="28" customHeight="1">
      <c r="A24" s="4" t="s">
        <v>26</v>
      </c>
      <c r="B24" s="77" t="s">
        <v>27</v>
      </c>
      <c r="C24" s="77"/>
      <c r="D24" s="77"/>
      <c r="E24" s="77"/>
      <c r="F24" s="77"/>
      <c r="G24" s="77"/>
      <c r="H24" s="77"/>
    </row>
    <row r="26" spans="1:8" ht="27" customHeight="1">
      <c r="A26" s="45" t="s">
        <v>28</v>
      </c>
      <c r="B26" s="45" t="s">
        <v>28</v>
      </c>
      <c r="C26" s="45" t="s">
        <v>28</v>
      </c>
      <c r="D26" s="45" t="s">
        <v>28</v>
      </c>
      <c r="E26" s="45" t="s">
        <v>28</v>
      </c>
      <c r="F26" s="45" t="s">
        <v>28</v>
      </c>
      <c r="G26" s="45" t="s">
        <v>28</v>
      </c>
      <c r="H26" s="45" t="s">
        <v>28</v>
      </c>
    </row>
    <row r="27" spans="1:8" ht="15">
      <c r="A27" s="82" t="s">
        <v>29</v>
      </c>
      <c r="B27" s="83" t="s">
        <v>29</v>
      </c>
      <c r="C27" s="46" t="s">
        <v>30</v>
      </c>
      <c r="D27" s="47" t="s">
        <v>30</v>
      </c>
      <c r="E27" s="78" t="s">
        <v>31</v>
      </c>
      <c r="F27" s="78" t="s">
        <v>31</v>
      </c>
      <c r="G27" s="78" t="s">
        <v>31</v>
      </c>
      <c r="H27" s="78" t="s">
        <v>31</v>
      </c>
    </row>
    <row r="29" spans="1:8" ht="16">
      <c r="A29" s="45" t="s">
        <v>32</v>
      </c>
      <c r="B29" s="45" t="s">
        <v>32</v>
      </c>
      <c r="C29" s="45" t="s">
        <v>32</v>
      </c>
      <c r="D29" s="45" t="s">
        <v>32</v>
      </c>
      <c r="E29" s="45" t="s">
        <v>32</v>
      </c>
      <c r="F29" s="45" t="s">
        <v>32</v>
      </c>
      <c r="G29" s="45" t="s">
        <v>32</v>
      </c>
      <c r="H29" s="45" t="s">
        <v>32</v>
      </c>
    </row>
    <row r="30" spans="1:8" ht="15">
      <c r="A30" s="79" t="s">
        <v>33</v>
      </c>
      <c r="B30" s="79" t="s">
        <v>33</v>
      </c>
      <c r="C30" s="79" t="s">
        <v>33</v>
      </c>
      <c r="D30" s="79" t="s">
        <v>33</v>
      </c>
      <c r="E30" s="79" t="s">
        <v>33</v>
      </c>
      <c r="F30" s="79" t="s">
        <v>33</v>
      </c>
      <c r="G30" s="79" t="s">
        <v>33</v>
      </c>
      <c r="H30" s="79" t="s">
        <v>33</v>
      </c>
    </row>
    <row r="32" spans="1:8">
      <c r="A32" s="5" t="s">
        <v>34</v>
      </c>
      <c r="B32" s="5" t="s">
        <v>35</v>
      </c>
      <c r="D32" s="5" t="s">
        <v>36</v>
      </c>
      <c r="E32" s="5" t="s">
        <v>35</v>
      </c>
      <c r="G32" s="5" t="s">
        <v>37</v>
      </c>
      <c r="H32" s="5" t="s">
        <v>35</v>
      </c>
    </row>
    <row r="33" spans="1:8" ht="15">
      <c r="A33" s="80" t="s">
        <v>38</v>
      </c>
      <c r="B33" s="80">
        <v>4</v>
      </c>
      <c r="D33" s="80" t="s">
        <v>39</v>
      </c>
      <c r="E33" s="80">
        <v>3</v>
      </c>
      <c r="F33" s="81"/>
      <c r="G33" s="80" t="s">
        <v>40</v>
      </c>
      <c r="H33" s="80">
        <v>2</v>
      </c>
    </row>
    <row r="34" spans="1:8" ht="15">
      <c r="A34" s="80" t="s">
        <v>41</v>
      </c>
      <c r="B34" s="80">
        <v>3</v>
      </c>
      <c r="D34" s="80" t="s">
        <v>42</v>
      </c>
      <c r="E34" s="80">
        <v>2</v>
      </c>
      <c r="F34" s="81"/>
      <c r="G34" s="80" t="s">
        <v>43</v>
      </c>
      <c r="H34" s="80">
        <v>1</v>
      </c>
    </row>
    <row r="35" spans="1:8" ht="15">
      <c r="A35" s="80" t="s">
        <v>44</v>
      </c>
      <c r="B35" s="80">
        <v>2</v>
      </c>
      <c r="D35" s="80" t="s">
        <v>45</v>
      </c>
      <c r="E35" s="80">
        <v>1</v>
      </c>
      <c r="F35" s="81"/>
      <c r="G35" s="80" t="s">
        <v>46</v>
      </c>
      <c r="H35" s="80">
        <v>0</v>
      </c>
    </row>
    <row r="36" spans="1:8" ht="15">
      <c r="A36" s="80" t="s">
        <v>47</v>
      </c>
      <c r="B36" s="80">
        <v>1</v>
      </c>
    </row>
    <row r="37" spans="1:8" ht="15">
      <c r="A37" s="80" t="s">
        <v>48</v>
      </c>
      <c r="B37" s="80">
        <v>0</v>
      </c>
    </row>
    <row r="39" spans="1:8" ht="15">
      <c r="A39" s="48" t="s">
        <v>49</v>
      </c>
      <c r="B39" s="48" t="s">
        <v>49</v>
      </c>
      <c r="C39" s="48" t="s">
        <v>49</v>
      </c>
      <c r="D39" s="48" t="s">
        <v>49</v>
      </c>
      <c r="E39" s="48" t="s">
        <v>49</v>
      </c>
      <c r="F39" s="48" t="s">
        <v>49</v>
      </c>
      <c r="G39" s="48" t="s">
        <v>49</v>
      </c>
      <c r="H39" s="48" t="s">
        <v>49</v>
      </c>
    </row>
    <row r="40" spans="1:8" ht="29">
      <c r="A40" s="2" t="s">
        <v>50</v>
      </c>
      <c r="B40" s="77" t="s">
        <v>51</v>
      </c>
      <c r="C40" s="77"/>
      <c r="D40" s="77"/>
      <c r="E40" s="77"/>
      <c r="F40" s="77"/>
      <c r="G40" s="77"/>
      <c r="H40" s="77"/>
    </row>
    <row r="41" spans="1:8" ht="29">
      <c r="A41" s="2" t="s">
        <v>52</v>
      </c>
      <c r="B41" s="77" t="s">
        <v>53</v>
      </c>
      <c r="C41" s="77"/>
      <c r="D41" s="77"/>
      <c r="E41" s="77"/>
      <c r="F41" s="77"/>
      <c r="G41" s="77"/>
      <c r="H41" s="77"/>
    </row>
    <row r="42" spans="1:8" ht="29">
      <c r="A42" s="2" t="s">
        <v>54</v>
      </c>
      <c r="B42" s="77" t="s">
        <v>55</v>
      </c>
      <c r="C42" s="77"/>
      <c r="D42" s="77"/>
      <c r="E42" s="77"/>
      <c r="F42" s="77"/>
      <c r="G42" s="77"/>
      <c r="H42" s="77"/>
    </row>
    <row r="43" spans="1:8" ht="29">
      <c r="A43" s="2" t="s">
        <v>56</v>
      </c>
      <c r="B43" s="77" t="s">
        <v>57</v>
      </c>
      <c r="C43" s="77"/>
      <c r="D43" s="77"/>
      <c r="E43" s="77"/>
      <c r="F43" s="77"/>
      <c r="G43" s="77"/>
      <c r="H43" s="77"/>
    </row>
    <row r="45" spans="1:8" ht="16">
      <c r="A45" s="45" t="s">
        <v>58</v>
      </c>
      <c r="B45" s="45" t="s">
        <v>58</v>
      </c>
      <c r="C45" s="45" t="s">
        <v>58</v>
      </c>
      <c r="D45" s="45" t="s">
        <v>58</v>
      </c>
      <c r="E45" s="45" t="s">
        <v>58</v>
      </c>
      <c r="F45" s="45" t="s">
        <v>58</v>
      </c>
      <c r="G45" s="45" t="s">
        <v>58</v>
      </c>
      <c r="H45" s="45" t="s">
        <v>58</v>
      </c>
    </row>
    <row r="46" spans="1:8" ht="30" customHeight="1">
      <c r="A46" s="88" t="s">
        <v>59</v>
      </c>
      <c r="B46" s="84" t="s">
        <v>59</v>
      </c>
      <c r="C46" s="84" t="s">
        <v>59</v>
      </c>
      <c r="D46" s="84" t="s">
        <v>59</v>
      </c>
      <c r="E46" s="84" t="s">
        <v>59</v>
      </c>
      <c r="F46" s="84" t="s">
        <v>59</v>
      </c>
      <c r="G46" s="84" t="s">
        <v>59</v>
      </c>
      <c r="H46" s="84" t="s">
        <v>59</v>
      </c>
    </row>
    <row r="47" spans="1:8" ht="30" customHeight="1">
      <c r="A47" s="84" t="s">
        <v>59</v>
      </c>
      <c r="B47" s="84" t="s">
        <v>59</v>
      </c>
      <c r="C47" s="84" t="s">
        <v>59</v>
      </c>
      <c r="D47" s="84" t="s">
        <v>59</v>
      </c>
      <c r="E47" s="84" t="s">
        <v>59</v>
      </c>
      <c r="F47" s="84" t="s">
        <v>59</v>
      </c>
      <c r="G47" s="84" t="s">
        <v>59</v>
      </c>
      <c r="H47" s="84" t="s">
        <v>59</v>
      </c>
    </row>
    <row r="48" spans="1:8" ht="30" customHeight="1">
      <c r="A48" s="84" t="s">
        <v>59</v>
      </c>
      <c r="B48" s="84" t="s">
        <v>59</v>
      </c>
      <c r="C48" s="84" t="s">
        <v>59</v>
      </c>
      <c r="D48" s="84" t="s">
        <v>59</v>
      </c>
      <c r="E48" s="84" t="s">
        <v>59</v>
      </c>
      <c r="F48" s="84" t="s">
        <v>59</v>
      </c>
      <c r="G48" s="84" t="s">
        <v>59</v>
      </c>
      <c r="H48" s="84" t="s">
        <v>59</v>
      </c>
    </row>
    <row r="49" spans="1:8" ht="30" customHeight="1">
      <c r="A49" s="84" t="s">
        <v>59</v>
      </c>
      <c r="B49" s="84" t="s">
        <v>59</v>
      </c>
      <c r="C49" s="84" t="s">
        <v>59</v>
      </c>
      <c r="D49" s="84" t="s">
        <v>59</v>
      </c>
      <c r="E49" s="84" t="s">
        <v>59</v>
      </c>
      <c r="F49" s="84" t="s">
        <v>59</v>
      </c>
      <c r="G49" s="84" t="s">
        <v>59</v>
      </c>
      <c r="H49" s="84" t="s">
        <v>59</v>
      </c>
    </row>
    <row r="51" spans="1:8" ht="16">
      <c r="A51" s="45" t="s">
        <v>177</v>
      </c>
      <c r="B51" s="45" t="s">
        <v>60</v>
      </c>
      <c r="C51" s="45" t="s">
        <v>60</v>
      </c>
      <c r="D51" s="45" t="s">
        <v>60</v>
      </c>
      <c r="E51" s="45" t="s">
        <v>60</v>
      </c>
      <c r="F51" s="45" t="s">
        <v>60</v>
      </c>
      <c r="G51" s="45" t="s">
        <v>60</v>
      </c>
      <c r="H51" s="45" t="s">
        <v>60</v>
      </c>
    </row>
    <row r="52" spans="1:8" s="87" customFormat="1">
      <c r="A52" s="6" t="s">
        <v>61</v>
      </c>
      <c r="B52" s="7" t="s">
        <v>62</v>
      </c>
      <c r="C52" s="7"/>
      <c r="D52" s="7"/>
      <c r="E52" s="7"/>
      <c r="F52" s="7"/>
      <c r="G52" s="7"/>
      <c r="H52" s="7"/>
    </row>
    <row r="53" spans="1:8" s="87" customFormat="1">
      <c r="A53" s="6" t="s">
        <v>63</v>
      </c>
      <c r="B53" s="49" t="s">
        <v>178</v>
      </c>
      <c r="C53" s="49"/>
      <c r="D53" s="49"/>
      <c r="E53" s="49"/>
      <c r="F53" s="49"/>
      <c r="G53" s="49"/>
      <c r="H53" s="49"/>
    </row>
    <row r="54" spans="1:8">
      <c r="A54" s="85"/>
      <c r="B54" s="86"/>
      <c r="C54" s="86"/>
      <c r="D54" s="86"/>
      <c r="E54" s="86"/>
      <c r="F54" s="86"/>
      <c r="G54" s="86"/>
      <c r="H54" s="86"/>
    </row>
    <row r="56" spans="1:8" s="87" customFormat="1"/>
  </sheetData>
  <mergeCells count="32">
    <mergeCell ref="B53:H53"/>
    <mergeCell ref="B54:H54"/>
    <mergeCell ref="B42:H42"/>
    <mergeCell ref="B43:H43"/>
    <mergeCell ref="A45:H45"/>
    <mergeCell ref="A46:H49"/>
    <mergeCell ref="A51:H51"/>
    <mergeCell ref="A29:H29"/>
    <mergeCell ref="A30:H30"/>
    <mergeCell ref="A39:H39"/>
    <mergeCell ref="B40:H40"/>
    <mergeCell ref="B41:H41"/>
    <mergeCell ref="B24:H24"/>
    <mergeCell ref="A26:H26"/>
    <mergeCell ref="A27:B27"/>
    <mergeCell ref="C27:D27"/>
    <mergeCell ref="E27:H27"/>
    <mergeCell ref="A19:H19"/>
    <mergeCell ref="B20:H20"/>
    <mergeCell ref="B21:H21"/>
    <mergeCell ref="B22:H22"/>
    <mergeCell ref="B23:H23"/>
    <mergeCell ref="A13:H13"/>
    <mergeCell ref="C14:H14"/>
    <mergeCell ref="C15:H15"/>
    <mergeCell ref="C16:H16"/>
    <mergeCell ref="C17:H17"/>
    <mergeCell ref="A1:H1"/>
    <mergeCell ref="A2:H4"/>
    <mergeCell ref="A5:H6"/>
    <mergeCell ref="A8:H8"/>
    <mergeCell ref="A9:H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57"/>
  <sheetViews>
    <sheetView showGridLines="0" workbookViewId="0">
      <selection activeCell="A5" sqref="A5:B5"/>
    </sheetView>
  </sheetViews>
  <sheetFormatPr baseColWidth="10" defaultColWidth="8.83203125" defaultRowHeight="14"/>
  <cols>
    <col min="1" max="1" width="22" customWidth="1"/>
    <col min="2" max="2" width="24" customWidth="1"/>
    <col min="3" max="3" width="23" customWidth="1"/>
    <col min="4" max="4" width="9" customWidth="1"/>
    <col min="5" max="5" width="16" customWidth="1"/>
    <col min="6" max="7" width="18" customWidth="1"/>
    <col min="8" max="9" width="16" customWidth="1"/>
    <col min="10" max="10" width="18" customWidth="1"/>
    <col min="11" max="11" width="15" customWidth="1"/>
    <col min="12" max="12" width="16" customWidth="1"/>
    <col min="13" max="13" width="20" customWidth="1"/>
    <col min="14" max="15" width="18" customWidth="1"/>
    <col min="16" max="16" width="26" customWidth="1"/>
    <col min="17" max="18" width="12" customWidth="1"/>
    <col min="19" max="20" width="28" customWidth="1"/>
  </cols>
  <sheetData>
    <row r="1" spans="1:20">
      <c r="A1" s="50" t="s">
        <v>20</v>
      </c>
      <c r="B1" s="50" t="s">
        <v>20</v>
      </c>
      <c r="C1" s="50" t="s">
        <v>20</v>
      </c>
      <c r="D1" s="50" t="s">
        <v>20</v>
      </c>
      <c r="E1" s="50" t="s">
        <v>20</v>
      </c>
      <c r="F1" s="50" t="s">
        <v>20</v>
      </c>
      <c r="G1" s="50" t="s">
        <v>20</v>
      </c>
      <c r="H1" s="50" t="s">
        <v>20</v>
      </c>
      <c r="I1" s="50" t="s">
        <v>20</v>
      </c>
      <c r="J1" s="50" t="s">
        <v>20</v>
      </c>
      <c r="K1" s="50" t="s">
        <v>20</v>
      </c>
      <c r="L1" s="50" t="s">
        <v>20</v>
      </c>
      <c r="M1" s="50" t="s">
        <v>20</v>
      </c>
      <c r="N1" s="50" t="s">
        <v>20</v>
      </c>
      <c r="O1" s="50" t="s">
        <v>20</v>
      </c>
      <c r="P1" s="50" t="s">
        <v>20</v>
      </c>
      <c r="Q1" s="50" t="s">
        <v>20</v>
      </c>
      <c r="R1" s="50" t="s">
        <v>20</v>
      </c>
      <c r="S1" s="50" t="s">
        <v>20</v>
      </c>
      <c r="T1" s="50" t="s">
        <v>20</v>
      </c>
    </row>
    <row r="2" spans="1:20">
      <c r="A2" s="50" t="s">
        <v>20</v>
      </c>
      <c r="B2" s="50" t="s">
        <v>20</v>
      </c>
      <c r="C2" s="50" t="s">
        <v>20</v>
      </c>
      <c r="D2" s="50" t="s">
        <v>20</v>
      </c>
      <c r="E2" s="50" t="s">
        <v>20</v>
      </c>
      <c r="F2" s="50" t="s">
        <v>20</v>
      </c>
      <c r="G2" s="50" t="s">
        <v>20</v>
      </c>
      <c r="H2" s="50" t="s">
        <v>20</v>
      </c>
      <c r="I2" s="50" t="s">
        <v>20</v>
      </c>
      <c r="J2" s="50" t="s">
        <v>20</v>
      </c>
      <c r="K2" s="50" t="s">
        <v>20</v>
      </c>
      <c r="L2" s="50" t="s">
        <v>20</v>
      </c>
      <c r="M2" s="50" t="s">
        <v>20</v>
      </c>
      <c r="N2" s="50" t="s">
        <v>20</v>
      </c>
      <c r="O2" s="50" t="s">
        <v>20</v>
      </c>
      <c r="P2" s="50" t="s">
        <v>20</v>
      </c>
      <c r="Q2" s="50" t="s">
        <v>20</v>
      </c>
      <c r="R2" s="50" t="s">
        <v>20</v>
      </c>
      <c r="S2" s="50" t="s">
        <v>20</v>
      </c>
      <c r="T2" s="50" t="s">
        <v>20</v>
      </c>
    </row>
    <row r="3" spans="1:20">
      <c r="A3" s="51" t="s">
        <v>64</v>
      </c>
      <c r="B3" s="51" t="s">
        <v>64</v>
      </c>
      <c r="C3" s="51" t="s">
        <v>64</v>
      </c>
      <c r="D3" s="51" t="s">
        <v>64</v>
      </c>
      <c r="E3" s="51" t="s">
        <v>64</v>
      </c>
      <c r="F3" s="51" t="s">
        <v>64</v>
      </c>
      <c r="G3" s="51" t="s">
        <v>64</v>
      </c>
      <c r="H3" s="51" t="s">
        <v>64</v>
      </c>
      <c r="I3" s="51" t="s">
        <v>64</v>
      </c>
      <c r="J3" s="51" t="s">
        <v>64</v>
      </c>
      <c r="K3" s="51" t="s">
        <v>64</v>
      </c>
      <c r="L3" s="51" t="s">
        <v>64</v>
      </c>
      <c r="M3" s="51" t="s">
        <v>64</v>
      </c>
      <c r="N3" s="51" t="s">
        <v>64</v>
      </c>
      <c r="O3" s="51" t="s">
        <v>64</v>
      </c>
      <c r="P3" s="51" t="s">
        <v>64</v>
      </c>
      <c r="Q3" s="51" t="s">
        <v>64</v>
      </c>
      <c r="R3" s="51" t="s">
        <v>64</v>
      </c>
      <c r="S3" s="51" t="s">
        <v>64</v>
      </c>
      <c r="T3" s="51" t="s">
        <v>64</v>
      </c>
    </row>
    <row r="4" spans="1:20">
      <c r="A4" s="51" t="s">
        <v>64</v>
      </c>
      <c r="B4" s="51" t="s">
        <v>64</v>
      </c>
      <c r="C4" s="51" t="s">
        <v>64</v>
      </c>
      <c r="D4" s="51" t="s">
        <v>64</v>
      </c>
      <c r="E4" s="51" t="s">
        <v>64</v>
      </c>
      <c r="F4" s="51" t="s">
        <v>64</v>
      </c>
      <c r="G4" s="51" t="s">
        <v>64</v>
      </c>
      <c r="H4" s="51" t="s">
        <v>64</v>
      </c>
      <c r="I4" s="51" t="s">
        <v>64</v>
      </c>
      <c r="J4" s="51" t="s">
        <v>64</v>
      </c>
      <c r="K4" s="51" t="s">
        <v>64</v>
      </c>
      <c r="L4" s="51" t="s">
        <v>64</v>
      </c>
      <c r="M4" s="51" t="s">
        <v>64</v>
      </c>
      <c r="N4" s="51" t="s">
        <v>64</v>
      </c>
      <c r="O4" s="51" t="s">
        <v>64</v>
      </c>
      <c r="P4" s="51" t="s">
        <v>64</v>
      </c>
      <c r="Q4" s="51" t="s">
        <v>64</v>
      </c>
      <c r="R4" s="51" t="s">
        <v>64</v>
      </c>
      <c r="S4" s="51" t="s">
        <v>64</v>
      </c>
      <c r="T4" s="51" t="s">
        <v>64</v>
      </c>
    </row>
    <row r="5" spans="1:20" ht="15">
      <c r="A5" s="82" t="s">
        <v>65</v>
      </c>
      <c r="B5" s="83" t="s">
        <v>65</v>
      </c>
      <c r="C5" s="46" t="s">
        <v>66</v>
      </c>
      <c r="D5" s="47" t="s">
        <v>66</v>
      </c>
      <c r="E5" s="89" t="s">
        <v>67</v>
      </c>
      <c r="F5" s="89" t="s">
        <v>67</v>
      </c>
      <c r="G5" s="89" t="s">
        <v>67</v>
      </c>
      <c r="H5" s="89" t="s">
        <v>67</v>
      </c>
      <c r="I5" s="89" t="s">
        <v>67</v>
      </c>
      <c r="J5" s="89" t="s">
        <v>67</v>
      </c>
      <c r="K5" s="89" t="s">
        <v>67</v>
      </c>
      <c r="L5" s="89" t="s">
        <v>67</v>
      </c>
      <c r="M5" s="89" t="s">
        <v>67</v>
      </c>
      <c r="N5" s="89" t="s">
        <v>67</v>
      </c>
      <c r="O5" s="89" t="s">
        <v>67</v>
      </c>
      <c r="P5" s="89" t="s">
        <v>67</v>
      </c>
      <c r="Q5" s="89" t="s">
        <v>67</v>
      </c>
      <c r="R5" s="89" t="s">
        <v>67</v>
      </c>
      <c r="S5" s="89" t="s">
        <v>67</v>
      </c>
      <c r="T5" s="89" t="s">
        <v>67</v>
      </c>
    </row>
    <row r="7" spans="1:20" ht="44" customHeight="1">
      <c r="A7" s="5" t="s">
        <v>68</v>
      </c>
      <c r="B7" s="5" t="s">
        <v>69</v>
      </c>
      <c r="C7" s="5" t="s">
        <v>70</v>
      </c>
      <c r="D7" s="5" t="s">
        <v>71</v>
      </c>
      <c r="E7" s="5" t="s">
        <v>72</v>
      </c>
      <c r="F7" s="5" t="s">
        <v>73</v>
      </c>
      <c r="G7" s="5" t="s">
        <v>74</v>
      </c>
      <c r="H7" s="5" t="s">
        <v>75</v>
      </c>
      <c r="I7" s="5" t="s">
        <v>76</v>
      </c>
      <c r="J7" s="5" t="s">
        <v>34</v>
      </c>
      <c r="K7" s="5" t="s">
        <v>36</v>
      </c>
      <c r="L7" s="5" t="s">
        <v>37</v>
      </c>
      <c r="M7" s="5" t="s">
        <v>77</v>
      </c>
      <c r="N7" s="5" t="s">
        <v>78</v>
      </c>
      <c r="O7" s="5" t="s">
        <v>79</v>
      </c>
      <c r="P7" s="5" t="s">
        <v>80</v>
      </c>
      <c r="Q7" s="5" t="s">
        <v>81</v>
      </c>
      <c r="R7" s="5" t="s">
        <v>82</v>
      </c>
      <c r="S7" s="5" t="s">
        <v>83</v>
      </c>
      <c r="T7" s="5" t="s">
        <v>84</v>
      </c>
    </row>
    <row r="8" spans="1:20" ht="36" customHeight="1">
      <c r="A8" s="8"/>
      <c r="B8" s="9"/>
      <c r="C8" s="9"/>
      <c r="D8" s="10"/>
      <c r="E8" s="11"/>
      <c r="F8" s="9"/>
      <c r="G8" s="9"/>
      <c r="H8" s="9"/>
      <c r="I8" s="9"/>
      <c r="J8" s="9"/>
      <c r="K8" s="9"/>
      <c r="L8" s="9"/>
      <c r="M8" s="9"/>
      <c r="N8" s="9"/>
      <c r="O8" s="9"/>
      <c r="P8" s="9"/>
      <c r="Q8" s="12" t="str">
        <f>IF(A8="","",IFERROR(VLOOKUP(J8,'Start Here'!$A$33:$B$37,2,FALSE),0))</f>
        <v/>
      </c>
      <c r="R8" s="12" t="str">
        <f>IF(A8="","",Q8+IFERROR(VLOOKUP(K8,'Start Here'!$D$33:$E$35,2,FALSE),0)+IFERROR(VLOOKUP(L8,'Start Here'!$G$33:$H$35,2,FALSE),0))</f>
        <v/>
      </c>
      <c r="S8" s="13" t="str">
        <f t="shared" ref="S8:S39" si="0">IF(A8="","",IF(L8="Missing","More information needed",IF(M8="Technical review required","Technical review required",IF(R8&gt;=7,"Ready for initial migration assessment",IF(R8&gt;=5,"Assess next","Lower priority")))))</f>
        <v/>
      </c>
      <c r="T8" s="14"/>
    </row>
    <row r="9" spans="1:20" ht="36" customHeight="1">
      <c r="A9" s="15"/>
      <c r="B9" s="16"/>
      <c r="C9" s="16"/>
      <c r="D9" s="17"/>
      <c r="E9" s="18"/>
      <c r="F9" s="16"/>
      <c r="G9" s="16"/>
      <c r="H9" s="16"/>
      <c r="I9" s="16"/>
      <c r="J9" s="16"/>
      <c r="K9" s="16"/>
      <c r="L9" s="16"/>
      <c r="M9" s="16"/>
      <c r="N9" s="16"/>
      <c r="O9" s="16"/>
      <c r="P9" s="16"/>
      <c r="Q9" s="19" t="str">
        <f>IF(A9="","",IFERROR(VLOOKUP(J9,'Start Here'!$A$33:$B$37,2,FALSE),0))</f>
        <v/>
      </c>
      <c r="R9" s="19" t="str">
        <f>IF(A9="","",Q9+IFERROR(VLOOKUP(K9,'Start Here'!$D$33:$E$35,2,FALSE),0)+IFERROR(VLOOKUP(L9,'Start Here'!$G$33:$H$35,2,FALSE),0))</f>
        <v/>
      </c>
      <c r="S9" s="20" t="str">
        <f t="shared" si="0"/>
        <v/>
      </c>
      <c r="T9" s="21"/>
    </row>
    <row r="10" spans="1:20" ht="36" customHeight="1">
      <c r="A10" s="15"/>
      <c r="B10" s="16"/>
      <c r="C10" s="16"/>
      <c r="D10" s="17"/>
      <c r="E10" s="18"/>
      <c r="F10" s="16"/>
      <c r="G10" s="16"/>
      <c r="H10" s="16"/>
      <c r="I10" s="16"/>
      <c r="J10" s="16"/>
      <c r="K10" s="16"/>
      <c r="L10" s="16"/>
      <c r="M10" s="16"/>
      <c r="N10" s="16"/>
      <c r="O10" s="16"/>
      <c r="P10" s="16"/>
      <c r="Q10" s="19" t="str">
        <f>IF(A10="","",IFERROR(VLOOKUP(J10,'Start Here'!$A$33:$B$37,2,FALSE),0))</f>
        <v/>
      </c>
      <c r="R10" s="19" t="str">
        <f>IF(A10="","",Q10+IFERROR(VLOOKUP(K10,'Start Here'!$D$33:$E$35,2,FALSE),0)+IFERROR(VLOOKUP(L10,'Start Here'!$G$33:$H$35,2,FALSE),0))</f>
        <v/>
      </c>
      <c r="S10" s="20" t="str">
        <f t="shared" si="0"/>
        <v/>
      </c>
      <c r="T10" s="21"/>
    </row>
    <row r="11" spans="1:20" ht="36" customHeight="1">
      <c r="A11" s="15"/>
      <c r="B11" s="16"/>
      <c r="C11" s="16"/>
      <c r="D11" s="17"/>
      <c r="E11" s="18"/>
      <c r="F11" s="16"/>
      <c r="G11" s="16"/>
      <c r="H11" s="16"/>
      <c r="I11" s="16"/>
      <c r="J11" s="16"/>
      <c r="K11" s="16"/>
      <c r="L11" s="16"/>
      <c r="M11" s="16"/>
      <c r="N11" s="16"/>
      <c r="O11" s="16"/>
      <c r="P11" s="16"/>
      <c r="Q11" s="19" t="str">
        <f>IF(A11="","",IFERROR(VLOOKUP(J11,'Start Here'!$A$33:$B$37,2,FALSE),0))</f>
        <v/>
      </c>
      <c r="R11" s="19" t="str">
        <f>IF(A11="","",Q11+IFERROR(VLOOKUP(K11,'Start Here'!$D$33:$E$35,2,FALSE),0)+IFERROR(VLOOKUP(L11,'Start Here'!$G$33:$H$35,2,FALSE),0))</f>
        <v/>
      </c>
      <c r="S11" s="20" t="str">
        <f t="shared" si="0"/>
        <v/>
      </c>
      <c r="T11" s="21"/>
    </row>
    <row r="12" spans="1:20" ht="36" customHeight="1">
      <c r="A12" s="15"/>
      <c r="B12" s="16"/>
      <c r="C12" s="16"/>
      <c r="D12" s="17"/>
      <c r="E12" s="18"/>
      <c r="F12" s="16"/>
      <c r="G12" s="16"/>
      <c r="H12" s="16"/>
      <c r="I12" s="16"/>
      <c r="J12" s="16"/>
      <c r="K12" s="16"/>
      <c r="L12" s="16"/>
      <c r="M12" s="16"/>
      <c r="N12" s="16"/>
      <c r="O12" s="16"/>
      <c r="P12" s="16"/>
      <c r="Q12" s="19" t="str">
        <f>IF(A12="","",IFERROR(VLOOKUP(J12,'Start Here'!$A$33:$B$37,2,FALSE),0))</f>
        <v/>
      </c>
      <c r="R12" s="19" t="str">
        <f>IF(A12="","",Q12+IFERROR(VLOOKUP(K12,'Start Here'!$D$33:$E$35,2,FALSE),0)+IFERROR(VLOOKUP(L12,'Start Here'!$G$33:$H$35,2,FALSE),0))</f>
        <v/>
      </c>
      <c r="S12" s="20" t="str">
        <f t="shared" si="0"/>
        <v/>
      </c>
      <c r="T12" s="21"/>
    </row>
    <row r="13" spans="1:20" ht="36" customHeight="1">
      <c r="A13" s="15"/>
      <c r="B13" s="16"/>
      <c r="C13" s="16"/>
      <c r="D13" s="17"/>
      <c r="E13" s="18"/>
      <c r="F13" s="16"/>
      <c r="G13" s="16"/>
      <c r="H13" s="16"/>
      <c r="I13" s="16"/>
      <c r="J13" s="16"/>
      <c r="K13" s="16"/>
      <c r="L13" s="16"/>
      <c r="M13" s="16"/>
      <c r="N13" s="16"/>
      <c r="O13" s="16"/>
      <c r="P13" s="16"/>
      <c r="Q13" s="19" t="str">
        <f>IF(A13="","",IFERROR(VLOOKUP(J13,'Start Here'!$A$33:$B$37,2,FALSE),0))</f>
        <v/>
      </c>
      <c r="R13" s="19" t="str">
        <f>IF(A13="","",Q13+IFERROR(VLOOKUP(K13,'Start Here'!$D$33:$E$35,2,FALSE),0)+IFERROR(VLOOKUP(L13,'Start Here'!$G$33:$H$35,2,FALSE),0))</f>
        <v/>
      </c>
      <c r="S13" s="20" t="str">
        <f t="shared" si="0"/>
        <v/>
      </c>
      <c r="T13" s="21"/>
    </row>
    <row r="14" spans="1:20" ht="36" customHeight="1">
      <c r="A14" s="15"/>
      <c r="B14" s="16"/>
      <c r="C14" s="16"/>
      <c r="D14" s="17"/>
      <c r="E14" s="18"/>
      <c r="F14" s="16"/>
      <c r="G14" s="16"/>
      <c r="H14" s="16"/>
      <c r="I14" s="16"/>
      <c r="J14" s="16"/>
      <c r="K14" s="16"/>
      <c r="L14" s="16"/>
      <c r="M14" s="16"/>
      <c r="N14" s="16"/>
      <c r="O14" s="16"/>
      <c r="P14" s="16"/>
      <c r="Q14" s="19" t="str">
        <f>IF(A14="","",IFERROR(VLOOKUP(J14,'Start Here'!$A$33:$B$37,2,FALSE),0))</f>
        <v/>
      </c>
      <c r="R14" s="19" t="str">
        <f>IF(A14="","",Q14+IFERROR(VLOOKUP(K14,'Start Here'!$D$33:$E$35,2,FALSE),0)+IFERROR(VLOOKUP(L14,'Start Here'!$G$33:$H$35,2,FALSE),0))</f>
        <v/>
      </c>
      <c r="S14" s="20" t="str">
        <f t="shared" si="0"/>
        <v/>
      </c>
      <c r="T14" s="21"/>
    </row>
    <row r="15" spans="1:20" ht="36" customHeight="1">
      <c r="A15" s="15"/>
      <c r="B15" s="16"/>
      <c r="C15" s="16"/>
      <c r="D15" s="17"/>
      <c r="E15" s="18"/>
      <c r="F15" s="16"/>
      <c r="G15" s="16"/>
      <c r="H15" s="16"/>
      <c r="I15" s="16"/>
      <c r="J15" s="16"/>
      <c r="K15" s="16"/>
      <c r="L15" s="16"/>
      <c r="M15" s="16"/>
      <c r="N15" s="16"/>
      <c r="O15" s="16"/>
      <c r="P15" s="16"/>
      <c r="Q15" s="19" t="str">
        <f>IF(A15="","",IFERROR(VLOOKUP(J15,'Start Here'!$A$33:$B$37,2,FALSE),0))</f>
        <v/>
      </c>
      <c r="R15" s="19" t="str">
        <f>IF(A15="","",Q15+IFERROR(VLOOKUP(K15,'Start Here'!$D$33:$E$35,2,FALSE),0)+IFERROR(VLOOKUP(L15,'Start Here'!$G$33:$H$35,2,FALSE),0))</f>
        <v/>
      </c>
      <c r="S15" s="20" t="str">
        <f t="shared" si="0"/>
        <v/>
      </c>
      <c r="T15" s="21"/>
    </row>
    <row r="16" spans="1:20" ht="36" customHeight="1">
      <c r="A16" s="15"/>
      <c r="B16" s="16"/>
      <c r="C16" s="16"/>
      <c r="D16" s="17"/>
      <c r="E16" s="18"/>
      <c r="F16" s="16"/>
      <c r="G16" s="16"/>
      <c r="H16" s="16"/>
      <c r="I16" s="16"/>
      <c r="J16" s="16"/>
      <c r="K16" s="16"/>
      <c r="L16" s="16"/>
      <c r="M16" s="16"/>
      <c r="N16" s="16"/>
      <c r="O16" s="16"/>
      <c r="P16" s="16"/>
      <c r="Q16" s="19" t="str">
        <f>IF(A16="","",IFERROR(VLOOKUP(J16,'Start Here'!$A$33:$B$37,2,FALSE),0))</f>
        <v/>
      </c>
      <c r="R16" s="19" t="str">
        <f>IF(A16="","",Q16+IFERROR(VLOOKUP(K16,'Start Here'!$D$33:$E$35,2,FALSE),0)+IFERROR(VLOOKUP(L16,'Start Here'!$G$33:$H$35,2,FALSE),0))</f>
        <v/>
      </c>
      <c r="S16" s="20" t="str">
        <f t="shared" si="0"/>
        <v/>
      </c>
      <c r="T16" s="21"/>
    </row>
    <row r="17" spans="1:20" ht="36" customHeight="1">
      <c r="A17" s="15"/>
      <c r="B17" s="16"/>
      <c r="C17" s="16"/>
      <c r="D17" s="17"/>
      <c r="E17" s="18"/>
      <c r="F17" s="16"/>
      <c r="G17" s="16"/>
      <c r="H17" s="16"/>
      <c r="I17" s="16"/>
      <c r="J17" s="16"/>
      <c r="K17" s="16"/>
      <c r="L17" s="16"/>
      <c r="M17" s="16"/>
      <c r="N17" s="16"/>
      <c r="O17" s="16"/>
      <c r="P17" s="16"/>
      <c r="Q17" s="19" t="str">
        <f>IF(A17="","",IFERROR(VLOOKUP(J17,'Start Here'!$A$33:$B$37,2,FALSE),0))</f>
        <v/>
      </c>
      <c r="R17" s="19" t="str">
        <f>IF(A17="","",Q17+IFERROR(VLOOKUP(K17,'Start Here'!$D$33:$E$35,2,FALSE),0)+IFERROR(VLOOKUP(L17,'Start Here'!$G$33:$H$35,2,FALSE),0))</f>
        <v/>
      </c>
      <c r="S17" s="20" t="str">
        <f t="shared" si="0"/>
        <v/>
      </c>
      <c r="T17" s="21"/>
    </row>
    <row r="18" spans="1:20" ht="36" customHeight="1">
      <c r="A18" s="15"/>
      <c r="B18" s="16"/>
      <c r="C18" s="16"/>
      <c r="D18" s="17"/>
      <c r="E18" s="18"/>
      <c r="F18" s="16"/>
      <c r="G18" s="16"/>
      <c r="H18" s="16"/>
      <c r="I18" s="16"/>
      <c r="J18" s="16"/>
      <c r="K18" s="16"/>
      <c r="L18" s="16"/>
      <c r="M18" s="16"/>
      <c r="N18" s="16"/>
      <c r="O18" s="16"/>
      <c r="P18" s="16"/>
      <c r="Q18" s="19" t="str">
        <f>IF(A18="","",IFERROR(VLOOKUP(J18,'Start Here'!$A$33:$B$37,2,FALSE),0))</f>
        <v/>
      </c>
      <c r="R18" s="19" t="str">
        <f>IF(A18="","",Q18+IFERROR(VLOOKUP(K18,'Start Here'!$D$33:$E$35,2,FALSE),0)+IFERROR(VLOOKUP(L18,'Start Here'!$G$33:$H$35,2,FALSE),0))</f>
        <v/>
      </c>
      <c r="S18" s="20" t="str">
        <f t="shared" si="0"/>
        <v/>
      </c>
      <c r="T18" s="21"/>
    </row>
    <row r="19" spans="1:20" ht="36" customHeight="1">
      <c r="A19" s="15"/>
      <c r="B19" s="16"/>
      <c r="C19" s="16"/>
      <c r="D19" s="17"/>
      <c r="E19" s="18"/>
      <c r="F19" s="16"/>
      <c r="G19" s="16"/>
      <c r="H19" s="16"/>
      <c r="I19" s="16"/>
      <c r="J19" s="16"/>
      <c r="K19" s="16"/>
      <c r="L19" s="16"/>
      <c r="M19" s="16"/>
      <c r="N19" s="16"/>
      <c r="O19" s="16"/>
      <c r="P19" s="16"/>
      <c r="Q19" s="19" t="str">
        <f>IF(A19="","",IFERROR(VLOOKUP(J19,'Start Here'!$A$33:$B$37,2,FALSE),0))</f>
        <v/>
      </c>
      <c r="R19" s="19" t="str">
        <f>IF(A19="","",Q19+IFERROR(VLOOKUP(K19,'Start Here'!$D$33:$E$35,2,FALSE),0)+IFERROR(VLOOKUP(L19,'Start Here'!$G$33:$H$35,2,FALSE),0))</f>
        <v/>
      </c>
      <c r="S19" s="20" t="str">
        <f t="shared" si="0"/>
        <v/>
      </c>
      <c r="T19" s="21"/>
    </row>
    <row r="20" spans="1:20" ht="36" customHeight="1">
      <c r="A20" s="15"/>
      <c r="B20" s="16"/>
      <c r="C20" s="16"/>
      <c r="D20" s="17"/>
      <c r="E20" s="18"/>
      <c r="F20" s="16"/>
      <c r="G20" s="16"/>
      <c r="H20" s="16"/>
      <c r="I20" s="16"/>
      <c r="J20" s="16"/>
      <c r="K20" s="16"/>
      <c r="L20" s="16"/>
      <c r="M20" s="16"/>
      <c r="N20" s="16"/>
      <c r="O20" s="16"/>
      <c r="P20" s="16"/>
      <c r="Q20" s="19" t="str">
        <f>IF(A20="","",IFERROR(VLOOKUP(J20,'Start Here'!$A$33:$B$37,2,FALSE),0))</f>
        <v/>
      </c>
      <c r="R20" s="19" t="str">
        <f>IF(A20="","",Q20+IFERROR(VLOOKUP(K20,'Start Here'!$D$33:$E$35,2,FALSE),0)+IFERROR(VLOOKUP(L20,'Start Here'!$G$33:$H$35,2,FALSE),0))</f>
        <v/>
      </c>
      <c r="S20" s="20" t="str">
        <f t="shared" si="0"/>
        <v/>
      </c>
      <c r="T20" s="21"/>
    </row>
    <row r="21" spans="1:20" ht="36" customHeight="1">
      <c r="A21" s="15"/>
      <c r="B21" s="16"/>
      <c r="C21" s="16"/>
      <c r="D21" s="17"/>
      <c r="E21" s="18"/>
      <c r="F21" s="16"/>
      <c r="G21" s="16"/>
      <c r="H21" s="16"/>
      <c r="I21" s="16"/>
      <c r="J21" s="16"/>
      <c r="K21" s="16"/>
      <c r="L21" s="16"/>
      <c r="M21" s="16"/>
      <c r="N21" s="16"/>
      <c r="O21" s="16"/>
      <c r="P21" s="16"/>
      <c r="Q21" s="19" t="str">
        <f>IF(A21="","",IFERROR(VLOOKUP(J21,'Start Here'!$A$33:$B$37,2,FALSE),0))</f>
        <v/>
      </c>
      <c r="R21" s="19" t="str">
        <f>IF(A21="","",Q21+IFERROR(VLOOKUP(K21,'Start Here'!$D$33:$E$35,2,FALSE),0)+IFERROR(VLOOKUP(L21,'Start Here'!$G$33:$H$35,2,FALSE),0))</f>
        <v/>
      </c>
      <c r="S21" s="20" t="str">
        <f t="shared" si="0"/>
        <v/>
      </c>
      <c r="T21" s="21"/>
    </row>
    <row r="22" spans="1:20" ht="36" customHeight="1">
      <c r="A22" s="15"/>
      <c r="B22" s="16"/>
      <c r="C22" s="16"/>
      <c r="D22" s="17"/>
      <c r="E22" s="18"/>
      <c r="F22" s="16"/>
      <c r="G22" s="16"/>
      <c r="H22" s="16"/>
      <c r="I22" s="16"/>
      <c r="J22" s="16"/>
      <c r="K22" s="16"/>
      <c r="L22" s="16"/>
      <c r="M22" s="16"/>
      <c r="N22" s="16"/>
      <c r="O22" s="16"/>
      <c r="P22" s="16"/>
      <c r="Q22" s="19" t="str">
        <f>IF(A22="","",IFERROR(VLOOKUP(J22,'Start Here'!$A$33:$B$37,2,FALSE),0))</f>
        <v/>
      </c>
      <c r="R22" s="19" t="str">
        <f>IF(A22="","",Q22+IFERROR(VLOOKUP(K22,'Start Here'!$D$33:$E$35,2,FALSE),0)+IFERROR(VLOOKUP(L22,'Start Here'!$G$33:$H$35,2,FALSE),0))</f>
        <v/>
      </c>
      <c r="S22" s="20" t="str">
        <f t="shared" si="0"/>
        <v/>
      </c>
      <c r="T22" s="21"/>
    </row>
    <row r="23" spans="1:20" ht="36" customHeight="1">
      <c r="A23" s="15"/>
      <c r="B23" s="16"/>
      <c r="C23" s="16"/>
      <c r="D23" s="17"/>
      <c r="E23" s="18"/>
      <c r="F23" s="16"/>
      <c r="G23" s="16"/>
      <c r="H23" s="16"/>
      <c r="I23" s="16"/>
      <c r="J23" s="16"/>
      <c r="K23" s="16"/>
      <c r="L23" s="16"/>
      <c r="M23" s="16"/>
      <c r="N23" s="16"/>
      <c r="O23" s="16"/>
      <c r="P23" s="16"/>
      <c r="Q23" s="19" t="str">
        <f>IF(A23="","",IFERROR(VLOOKUP(J23,'Start Here'!$A$33:$B$37,2,FALSE),0))</f>
        <v/>
      </c>
      <c r="R23" s="19" t="str">
        <f>IF(A23="","",Q23+IFERROR(VLOOKUP(K23,'Start Here'!$D$33:$E$35,2,FALSE),0)+IFERROR(VLOOKUP(L23,'Start Here'!$G$33:$H$35,2,FALSE),0))</f>
        <v/>
      </c>
      <c r="S23" s="20" t="str">
        <f t="shared" si="0"/>
        <v/>
      </c>
      <c r="T23" s="21"/>
    </row>
    <row r="24" spans="1:20" ht="36" customHeight="1">
      <c r="A24" s="15"/>
      <c r="B24" s="16"/>
      <c r="C24" s="16"/>
      <c r="D24" s="17"/>
      <c r="E24" s="18"/>
      <c r="F24" s="16"/>
      <c r="G24" s="16"/>
      <c r="H24" s="16"/>
      <c r="I24" s="16"/>
      <c r="J24" s="16"/>
      <c r="K24" s="16"/>
      <c r="L24" s="16"/>
      <c r="M24" s="16"/>
      <c r="N24" s="16"/>
      <c r="O24" s="16"/>
      <c r="P24" s="16"/>
      <c r="Q24" s="19" t="str">
        <f>IF(A24="","",IFERROR(VLOOKUP(J24,'Start Here'!$A$33:$B$37,2,FALSE),0))</f>
        <v/>
      </c>
      <c r="R24" s="19" t="str">
        <f>IF(A24="","",Q24+IFERROR(VLOOKUP(K24,'Start Here'!$D$33:$E$35,2,FALSE),0)+IFERROR(VLOOKUP(L24,'Start Here'!$G$33:$H$35,2,FALSE),0))</f>
        <v/>
      </c>
      <c r="S24" s="20" t="str">
        <f t="shared" si="0"/>
        <v/>
      </c>
      <c r="T24" s="21"/>
    </row>
    <row r="25" spans="1:20" ht="36" customHeight="1">
      <c r="A25" s="15"/>
      <c r="B25" s="16"/>
      <c r="C25" s="16"/>
      <c r="D25" s="17"/>
      <c r="E25" s="18"/>
      <c r="F25" s="16"/>
      <c r="G25" s="16"/>
      <c r="H25" s="16"/>
      <c r="I25" s="16"/>
      <c r="J25" s="16"/>
      <c r="K25" s="16"/>
      <c r="L25" s="16"/>
      <c r="M25" s="16"/>
      <c r="N25" s="16"/>
      <c r="O25" s="16"/>
      <c r="P25" s="16"/>
      <c r="Q25" s="19" t="str">
        <f>IF(A25="","",IFERROR(VLOOKUP(J25,'Start Here'!$A$33:$B$37,2,FALSE),0))</f>
        <v/>
      </c>
      <c r="R25" s="19" t="str">
        <f>IF(A25="","",Q25+IFERROR(VLOOKUP(K25,'Start Here'!$D$33:$E$35,2,FALSE),0)+IFERROR(VLOOKUP(L25,'Start Here'!$G$33:$H$35,2,FALSE),0))</f>
        <v/>
      </c>
      <c r="S25" s="20" t="str">
        <f t="shared" si="0"/>
        <v/>
      </c>
      <c r="T25" s="21"/>
    </row>
    <row r="26" spans="1:20" ht="36" customHeight="1">
      <c r="A26" s="15"/>
      <c r="B26" s="16"/>
      <c r="C26" s="16"/>
      <c r="D26" s="17"/>
      <c r="E26" s="18"/>
      <c r="F26" s="16"/>
      <c r="G26" s="16"/>
      <c r="H26" s="16"/>
      <c r="I26" s="16"/>
      <c r="J26" s="16"/>
      <c r="K26" s="16"/>
      <c r="L26" s="16"/>
      <c r="M26" s="16"/>
      <c r="N26" s="16"/>
      <c r="O26" s="16"/>
      <c r="P26" s="16"/>
      <c r="Q26" s="19" t="str">
        <f>IF(A26="","",IFERROR(VLOOKUP(J26,'Start Here'!$A$33:$B$37,2,FALSE),0))</f>
        <v/>
      </c>
      <c r="R26" s="19" t="str">
        <f>IF(A26="","",Q26+IFERROR(VLOOKUP(K26,'Start Here'!$D$33:$E$35,2,FALSE),0)+IFERROR(VLOOKUP(L26,'Start Here'!$G$33:$H$35,2,FALSE),0))</f>
        <v/>
      </c>
      <c r="S26" s="20" t="str">
        <f t="shared" si="0"/>
        <v/>
      </c>
      <c r="T26" s="21"/>
    </row>
    <row r="27" spans="1:20" ht="36" customHeight="1">
      <c r="A27" s="15"/>
      <c r="B27" s="16"/>
      <c r="C27" s="16"/>
      <c r="D27" s="17"/>
      <c r="E27" s="18"/>
      <c r="F27" s="16"/>
      <c r="G27" s="16"/>
      <c r="H27" s="16"/>
      <c r="I27" s="16"/>
      <c r="J27" s="16"/>
      <c r="K27" s="16"/>
      <c r="L27" s="16"/>
      <c r="M27" s="16"/>
      <c r="N27" s="16"/>
      <c r="O27" s="16"/>
      <c r="P27" s="16"/>
      <c r="Q27" s="19" t="str">
        <f>IF(A27="","",IFERROR(VLOOKUP(J27,'Start Here'!$A$33:$B$37,2,FALSE),0))</f>
        <v/>
      </c>
      <c r="R27" s="19" t="str">
        <f>IF(A27="","",Q27+IFERROR(VLOOKUP(K27,'Start Here'!$D$33:$E$35,2,FALSE),0)+IFERROR(VLOOKUP(L27,'Start Here'!$G$33:$H$35,2,FALSE),0))</f>
        <v/>
      </c>
      <c r="S27" s="20" t="str">
        <f t="shared" si="0"/>
        <v/>
      </c>
      <c r="T27" s="21"/>
    </row>
    <row r="28" spans="1:20" ht="36" customHeight="1">
      <c r="A28" s="15"/>
      <c r="B28" s="16"/>
      <c r="C28" s="16"/>
      <c r="D28" s="17"/>
      <c r="E28" s="18"/>
      <c r="F28" s="16"/>
      <c r="G28" s="16"/>
      <c r="H28" s="16"/>
      <c r="I28" s="16"/>
      <c r="J28" s="16"/>
      <c r="K28" s="16"/>
      <c r="L28" s="16"/>
      <c r="M28" s="16"/>
      <c r="N28" s="16"/>
      <c r="O28" s="16"/>
      <c r="P28" s="16"/>
      <c r="Q28" s="19" t="str">
        <f>IF(A28="","",IFERROR(VLOOKUP(J28,'Start Here'!$A$33:$B$37,2,FALSE),0))</f>
        <v/>
      </c>
      <c r="R28" s="19" t="str">
        <f>IF(A28="","",Q28+IFERROR(VLOOKUP(K28,'Start Here'!$D$33:$E$35,2,FALSE),0)+IFERROR(VLOOKUP(L28,'Start Here'!$G$33:$H$35,2,FALSE),0))</f>
        <v/>
      </c>
      <c r="S28" s="20" t="str">
        <f t="shared" si="0"/>
        <v/>
      </c>
      <c r="T28" s="21"/>
    </row>
    <row r="29" spans="1:20" ht="36" customHeight="1">
      <c r="A29" s="15"/>
      <c r="B29" s="16"/>
      <c r="C29" s="16"/>
      <c r="D29" s="17"/>
      <c r="E29" s="18"/>
      <c r="F29" s="16"/>
      <c r="G29" s="16"/>
      <c r="H29" s="16"/>
      <c r="I29" s="16"/>
      <c r="J29" s="16"/>
      <c r="K29" s="16"/>
      <c r="L29" s="16"/>
      <c r="M29" s="16"/>
      <c r="N29" s="16"/>
      <c r="O29" s="16"/>
      <c r="P29" s="16"/>
      <c r="Q29" s="19" t="str">
        <f>IF(A29="","",IFERROR(VLOOKUP(J29,'Start Here'!$A$33:$B$37,2,FALSE),0))</f>
        <v/>
      </c>
      <c r="R29" s="19" t="str">
        <f>IF(A29="","",Q29+IFERROR(VLOOKUP(K29,'Start Here'!$D$33:$E$35,2,FALSE),0)+IFERROR(VLOOKUP(L29,'Start Here'!$G$33:$H$35,2,FALSE),0))</f>
        <v/>
      </c>
      <c r="S29" s="20" t="str">
        <f t="shared" si="0"/>
        <v/>
      </c>
      <c r="T29" s="21"/>
    </row>
    <row r="30" spans="1:20" ht="36" customHeight="1">
      <c r="A30" s="15"/>
      <c r="B30" s="16"/>
      <c r="C30" s="16"/>
      <c r="D30" s="17"/>
      <c r="E30" s="18"/>
      <c r="F30" s="16"/>
      <c r="G30" s="16"/>
      <c r="H30" s="16"/>
      <c r="I30" s="16"/>
      <c r="J30" s="16"/>
      <c r="K30" s="16"/>
      <c r="L30" s="16"/>
      <c r="M30" s="16"/>
      <c r="N30" s="16"/>
      <c r="O30" s="16"/>
      <c r="P30" s="16"/>
      <c r="Q30" s="19" t="str">
        <f>IF(A30="","",IFERROR(VLOOKUP(J30,'Start Here'!$A$33:$B$37,2,FALSE),0))</f>
        <v/>
      </c>
      <c r="R30" s="19" t="str">
        <f>IF(A30="","",Q30+IFERROR(VLOOKUP(K30,'Start Here'!$D$33:$E$35,2,FALSE),0)+IFERROR(VLOOKUP(L30,'Start Here'!$G$33:$H$35,2,FALSE),0))</f>
        <v/>
      </c>
      <c r="S30" s="20" t="str">
        <f t="shared" si="0"/>
        <v/>
      </c>
      <c r="T30" s="21"/>
    </row>
    <row r="31" spans="1:20" ht="36" customHeight="1">
      <c r="A31" s="15"/>
      <c r="B31" s="16"/>
      <c r="C31" s="16"/>
      <c r="D31" s="17"/>
      <c r="E31" s="18"/>
      <c r="F31" s="16"/>
      <c r="G31" s="16"/>
      <c r="H31" s="16"/>
      <c r="I31" s="16"/>
      <c r="J31" s="16"/>
      <c r="K31" s="16"/>
      <c r="L31" s="16"/>
      <c r="M31" s="16"/>
      <c r="N31" s="16"/>
      <c r="O31" s="16"/>
      <c r="P31" s="16"/>
      <c r="Q31" s="19" t="str">
        <f>IF(A31="","",IFERROR(VLOOKUP(J31,'Start Here'!$A$33:$B$37,2,FALSE),0))</f>
        <v/>
      </c>
      <c r="R31" s="19" t="str">
        <f>IF(A31="","",Q31+IFERROR(VLOOKUP(K31,'Start Here'!$D$33:$E$35,2,FALSE),0)+IFERROR(VLOOKUP(L31,'Start Here'!$G$33:$H$35,2,FALSE),0))</f>
        <v/>
      </c>
      <c r="S31" s="20" t="str">
        <f t="shared" si="0"/>
        <v/>
      </c>
      <c r="T31" s="21"/>
    </row>
    <row r="32" spans="1:20" ht="36" customHeight="1">
      <c r="A32" s="15"/>
      <c r="B32" s="16"/>
      <c r="C32" s="16"/>
      <c r="D32" s="17"/>
      <c r="E32" s="18"/>
      <c r="F32" s="16"/>
      <c r="G32" s="16"/>
      <c r="H32" s="16"/>
      <c r="I32" s="16"/>
      <c r="J32" s="16"/>
      <c r="K32" s="16"/>
      <c r="L32" s="16"/>
      <c r="M32" s="16"/>
      <c r="N32" s="16"/>
      <c r="O32" s="16"/>
      <c r="P32" s="16"/>
      <c r="Q32" s="19" t="str">
        <f>IF(A32="","",IFERROR(VLOOKUP(J32,'Start Here'!$A$33:$B$37,2,FALSE),0))</f>
        <v/>
      </c>
      <c r="R32" s="19" t="str">
        <f>IF(A32="","",Q32+IFERROR(VLOOKUP(K32,'Start Here'!$D$33:$E$35,2,FALSE),0)+IFERROR(VLOOKUP(L32,'Start Here'!$G$33:$H$35,2,FALSE),0))</f>
        <v/>
      </c>
      <c r="S32" s="20" t="str">
        <f t="shared" si="0"/>
        <v/>
      </c>
      <c r="T32" s="21"/>
    </row>
    <row r="33" spans="1:20" ht="36" customHeight="1">
      <c r="A33" s="15"/>
      <c r="B33" s="16"/>
      <c r="C33" s="16"/>
      <c r="D33" s="17"/>
      <c r="E33" s="18"/>
      <c r="F33" s="16"/>
      <c r="G33" s="16"/>
      <c r="H33" s="16"/>
      <c r="I33" s="16"/>
      <c r="J33" s="16"/>
      <c r="K33" s="16"/>
      <c r="L33" s="16"/>
      <c r="M33" s="16"/>
      <c r="N33" s="16"/>
      <c r="O33" s="16"/>
      <c r="P33" s="16"/>
      <c r="Q33" s="19" t="str">
        <f>IF(A33="","",IFERROR(VLOOKUP(J33,'Start Here'!$A$33:$B$37,2,FALSE),0))</f>
        <v/>
      </c>
      <c r="R33" s="19" t="str">
        <f>IF(A33="","",Q33+IFERROR(VLOOKUP(K33,'Start Here'!$D$33:$E$35,2,FALSE),0)+IFERROR(VLOOKUP(L33,'Start Here'!$G$33:$H$35,2,FALSE),0))</f>
        <v/>
      </c>
      <c r="S33" s="20" t="str">
        <f t="shared" si="0"/>
        <v/>
      </c>
      <c r="T33" s="21"/>
    </row>
    <row r="34" spans="1:20" ht="36" customHeight="1">
      <c r="A34" s="15"/>
      <c r="B34" s="16"/>
      <c r="C34" s="16"/>
      <c r="D34" s="17"/>
      <c r="E34" s="18"/>
      <c r="F34" s="16"/>
      <c r="G34" s="16"/>
      <c r="H34" s="16"/>
      <c r="I34" s="16"/>
      <c r="J34" s="16"/>
      <c r="K34" s="16"/>
      <c r="L34" s="16"/>
      <c r="M34" s="16"/>
      <c r="N34" s="16"/>
      <c r="O34" s="16"/>
      <c r="P34" s="16"/>
      <c r="Q34" s="19" t="str">
        <f>IF(A34="","",IFERROR(VLOOKUP(J34,'Start Here'!$A$33:$B$37,2,FALSE),0))</f>
        <v/>
      </c>
      <c r="R34" s="19" t="str">
        <f>IF(A34="","",Q34+IFERROR(VLOOKUP(K34,'Start Here'!$D$33:$E$35,2,FALSE),0)+IFERROR(VLOOKUP(L34,'Start Here'!$G$33:$H$35,2,FALSE),0))</f>
        <v/>
      </c>
      <c r="S34" s="20" t="str">
        <f t="shared" si="0"/>
        <v/>
      </c>
      <c r="T34" s="21"/>
    </row>
    <row r="35" spans="1:20" ht="36" customHeight="1">
      <c r="A35" s="15"/>
      <c r="B35" s="16"/>
      <c r="C35" s="16"/>
      <c r="D35" s="17"/>
      <c r="E35" s="18"/>
      <c r="F35" s="16"/>
      <c r="G35" s="16"/>
      <c r="H35" s="16"/>
      <c r="I35" s="16"/>
      <c r="J35" s="16"/>
      <c r="K35" s="16"/>
      <c r="L35" s="16"/>
      <c r="M35" s="16"/>
      <c r="N35" s="16"/>
      <c r="O35" s="16"/>
      <c r="P35" s="16"/>
      <c r="Q35" s="19" t="str">
        <f>IF(A35="","",IFERROR(VLOOKUP(J35,'Start Here'!$A$33:$B$37,2,FALSE),0))</f>
        <v/>
      </c>
      <c r="R35" s="19" t="str">
        <f>IF(A35="","",Q35+IFERROR(VLOOKUP(K35,'Start Here'!$D$33:$E$35,2,FALSE),0)+IFERROR(VLOOKUP(L35,'Start Here'!$G$33:$H$35,2,FALSE),0))</f>
        <v/>
      </c>
      <c r="S35" s="20" t="str">
        <f t="shared" si="0"/>
        <v/>
      </c>
      <c r="T35" s="21"/>
    </row>
    <row r="36" spans="1:20" ht="36" customHeight="1">
      <c r="A36" s="15"/>
      <c r="B36" s="16"/>
      <c r="C36" s="16"/>
      <c r="D36" s="17"/>
      <c r="E36" s="18"/>
      <c r="F36" s="16"/>
      <c r="G36" s="16"/>
      <c r="H36" s="16"/>
      <c r="I36" s="16"/>
      <c r="J36" s="16"/>
      <c r="K36" s="16"/>
      <c r="L36" s="16"/>
      <c r="M36" s="16"/>
      <c r="N36" s="16"/>
      <c r="O36" s="16"/>
      <c r="P36" s="16"/>
      <c r="Q36" s="19" t="str">
        <f>IF(A36="","",IFERROR(VLOOKUP(J36,'Start Here'!$A$33:$B$37,2,FALSE),0))</f>
        <v/>
      </c>
      <c r="R36" s="19" t="str">
        <f>IF(A36="","",Q36+IFERROR(VLOOKUP(K36,'Start Here'!$D$33:$E$35,2,FALSE),0)+IFERROR(VLOOKUP(L36,'Start Here'!$G$33:$H$35,2,FALSE),0))</f>
        <v/>
      </c>
      <c r="S36" s="20" t="str">
        <f t="shared" si="0"/>
        <v/>
      </c>
      <c r="T36" s="21"/>
    </row>
    <row r="37" spans="1:20" ht="36" customHeight="1">
      <c r="A37" s="15"/>
      <c r="B37" s="16"/>
      <c r="C37" s="16"/>
      <c r="D37" s="17"/>
      <c r="E37" s="18"/>
      <c r="F37" s="16"/>
      <c r="G37" s="16"/>
      <c r="H37" s="16"/>
      <c r="I37" s="16"/>
      <c r="J37" s="16"/>
      <c r="K37" s="16"/>
      <c r="L37" s="16"/>
      <c r="M37" s="16"/>
      <c r="N37" s="16"/>
      <c r="O37" s="16"/>
      <c r="P37" s="16"/>
      <c r="Q37" s="19" t="str">
        <f>IF(A37="","",IFERROR(VLOOKUP(J37,'Start Here'!$A$33:$B$37,2,FALSE),0))</f>
        <v/>
      </c>
      <c r="R37" s="19" t="str">
        <f>IF(A37="","",Q37+IFERROR(VLOOKUP(K37,'Start Here'!$D$33:$E$35,2,FALSE),0)+IFERROR(VLOOKUP(L37,'Start Here'!$G$33:$H$35,2,FALSE),0))</f>
        <v/>
      </c>
      <c r="S37" s="20" t="str">
        <f t="shared" si="0"/>
        <v/>
      </c>
      <c r="T37" s="21"/>
    </row>
    <row r="38" spans="1:20" ht="36" customHeight="1">
      <c r="A38" s="15"/>
      <c r="B38" s="16"/>
      <c r="C38" s="16"/>
      <c r="D38" s="17"/>
      <c r="E38" s="18"/>
      <c r="F38" s="16"/>
      <c r="G38" s="16"/>
      <c r="H38" s="16"/>
      <c r="I38" s="16"/>
      <c r="J38" s="16"/>
      <c r="K38" s="16"/>
      <c r="L38" s="16"/>
      <c r="M38" s="16"/>
      <c r="N38" s="16"/>
      <c r="O38" s="16"/>
      <c r="P38" s="16"/>
      <c r="Q38" s="19" t="str">
        <f>IF(A38="","",IFERROR(VLOOKUP(J38,'Start Here'!$A$33:$B$37,2,FALSE),0))</f>
        <v/>
      </c>
      <c r="R38" s="19" t="str">
        <f>IF(A38="","",Q38+IFERROR(VLOOKUP(K38,'Start Here'!$D$33:$E$35,2,FALSE),0)+IFERROR(VLOOKUP(L38,'Start Here'!$G$33:$H$35,2,FALSE),0))</f>
        <v/>
      </c>
      <c r="S38" s="20" t="str">
        <f t="shared" si="0"/>
        <v/>
      </c>
      <c r="T38" s="21"/>
    </row>
    <row r="39" spans="1:20" ht="36" customHeight="1">
      <c r="A39" s="15"/>
      <c r="B39" s="16"/>
      <c r="C39" s="16"/>
      <c r="D39" s="17"/>
      <c r="E39" s="18"/>
      <c r="F39" s="16"/>
      <c r="G39" s="16"/>
      <c r="H39" s="16"/>
      <c r="I39" s="16"/>
      <c r="J39" s="16"/>
      <c r="K39" s="16"/>
      <c r="L39" s="16"/>
      <c r="M39" s="16"/>
      <c r="N39" s="16"/>
      <c r="O39" s="16"/>
      <c r="P39" s="16"/>
      <c r="Q39" s="19" t="str">
        <f>IF(A39="","",IFERROR(VLOOKUP(J39,'Start Here'!$A$33:$B$37,2,FALSE),0))</f>
        <v/>
      </c>
      <c r="R39" s="19" t="str">
        <f>IF(A39="","",Q39+IFERROR(VLOOKUP(K39,'Start Here'!$D$33:$E$35,2,FALSE),0)+IFERROR(VLOOKUP(L39,'Start Here'!$G$33:$H$35,2,FALSE),0))</f>
        <v/>
      </c>
      <c r="S39" s="20" t="str">
        <f t="shared" si="0"/>
        <v/>
      </c>
      <c r="T39" s="21"/>
    </row>
    <row r="40" spans="1:20" ht="36" customHeight="1">
      <c r="A40" s="15"/>
      <c r="B40" s="16"/>
      <c r="C40" s="16"/>
      <c r="D40" s="17"/>
      <c r="E40" s="18"/>
      <c r="F40" s="16"/>
      <c r="G40" s="16"/>
      <c r="H40" s="16"/>
      <c r="I40" s="16"/>
      <c r="J40" s="16"/>
      <c r="K40" s="16"/>
      <c r="L40" s="16"/>
      <c r="M40" s="16"/>
      <c r="N40" s="16"/>
      <c r="O40" s="16"/>
      <c r="P40" s="16"/>
      <c r="Q40" s="19" t="str">
        <f>IF(A40="","",IFERROR(VLOOKUP(J40,'Start Here'!$A$33:$B$37,2,FALSE),0))</f>
        <v/>
      </c>
      <c r="R40" s="19" t="str">
        <f>IF(A40="","",Q40+IFERROR(VLOOKUP(K40,'Start Here'!$D$33:$E$35,2,FALSE),0)+IFERROR(VLOOKUP(L40,'Start Here'!$G$33:$H$35,2,FALSE),0))</f>
        <v/>
      </c>
      <c r="S40" s="20" t="str">
        <f t="shared" ref="S40:S71" si="1">IF(A40="","",IF(L40="Missing","More information needed",IF(M40="Technical review required","Technical review required",IF(R40&gt;=7,"Ready for initial migration assessment",IF(R40&gt;=5,"Assess next","Lower priority")))))</f>
        <v/>
      </c>
      <c r="T40" s="21"/>
    </row>
    <row r="41" spans="1:20" ht="36" customHeight="1">
      <c r="A41" s="15"/>
      <c r="B41" s="16"/>
      <c r="C41" s="16"/>
      <c r="D41" s="17"/>
      <c r="E41" s="18"/>
      <c r="F41" s="16"/>
      <c r="G41" s="16"/>
      <c r="H41" s="16"/>
      <c r="I41" s="16"/>
      <c r="J41" s="16"/>
      <c r="K41" s="16"/>
      <c r="L41" s="16"/>
      <c r="M41" s="16"/>
      <c r="N41" s="16"/>
      <c r="O41" s="16"/>
      <c r="P41" s="16"/>
      <c r="Q41" s="19" t="str">
        <f>IF(A41="","",IFERROR(VLOOKUP(J41,'Start Here'!$A$33:$B$37,2,FALSE),0))</f>
        <v/>
      </c>
      <c r="R41" s="19" t="str">
        <f>IF(A41="","",Q41+IFERROR(VLOOKUP(K41,'Start Here'!$D$33:$E$35,2,FALSE),0)+IFERROR(VLOOKUP(L41,'Start Here'!$G$33:$H$35,2,FALSE),0))</f>
        <v/>
      </c>
      <c r="S41" s="20" t="str">
        <f t="shared" si="1"/>
        <v/>
      </c>
      <c r="T41" s="21"/>
    </row>
    <row r="42" spans="1:20" ht="36" customHeight="1">
      <c r="A42" s="15"/>
      <c r="B42" s="16"/>
      <c r="C42" s="16"/>
      <c r="D42" s="17"/>
      <c r="E42" s="18"/>
      <c r="F42" s="16"/>
      <c r="G42" s="16"/>
      <c r="H42" s="16"/>
      <c r="I42" s="16"/>
      <c r="J42" s="16"/>
      <c r="K42" s="16"/>
      <c r="L42" s="16"/>
      <c r="M42" s="16"/>
      <c r="N42" s="16"/>
      <c r="O42" s="16"/>
      <c r="P42" s="16"/>
      <c r="Q42" s="19" t="str">
        <f>IF(A42="","",IFERROR(VLOOKUP(J42,'Start Here'!$A$33:$B$37,2,FALSE),0))</f>
        <v/>
      </c>
      <c r="R42" s="19" t="str">
        <f>IF(A42="","",Q42+IFERROR(VLOOKUP(K42,'Start Here'!$D$33:$E$35,2,FALSE),0)+IFERROR(VLOOKUP(L42,'Start Here'!$G$33:$H$35,2,FALSE),0))</f>
        <v/>
      </c>
      <c r="S42" s="20" t="str">
        <f t="shared" si="1"/>
        <v/>
      </c>
      <c r="T42" s="21"/>
    </row>
    <row r="43" spans="1:20" ht="36" customHeight="1">
      <c r="A43" s="15"/>
      <c r="B43" s="16"/>
      <c r="C43" s="16"/>
      <c r="D43" s="17"/>
      <c r="E43" s="18"/>
      <c r="F43" s="16"/>
      <c r="G43" s="16"/>
      <c r="H43" s="16"/>
      <c r="I43" s="16"/>
      <c r="J43" s="16"/>
      <c r="K43" s="16"/>
      <c r="L43" s="16"/>
      <c r="M43" s="16"/>
      <c r="N43" s="16"/>
      <c r="O43" s="16"/>
      <c r="P43" s="16"/>
      <c r="Q43" s="19" t="str">
        <f>IF(A43="","",IFERROR(VLOOKUP(J43,'Start Here'!$A$33:$B$37,2,FALSE),0))</f>
        <v/>
      </c>
      <c r="R43" s="19" t="str">
        <f>IF(A43="","",Q43+IFERROR(VLOOKUP(K43,'Start Here'!$D$33:$E$35,2,FALSE),0)+IFERROR(VLOOKUP(L43,'Start Here'!$G$33:$H$35,2,FALSE),0))</f>
        <v/>
      </c>
      <c r="S43" s="20" t="str">
        <f t="shared" si="1"/>
        <v/>
      </c>
      <c r="T43" s="21"/>
    </row>
    <row r="44" spans="1:20" ht="36" customHeight="1">
      <c r="A44" s="15"/>
      <c r="B44" s="16"/>
      <c r="C44" s="16"/>
      <c r="D44" s="17"/>
      <c r="E44" s="18"/>
      <c r="F44" s="16"/>
      <c r="G44" s="16"/>
      <c r="H44" s="16"/>
      <c r="I44" s="16"/>
      <c r="J44" s="16"/>
      <c r="K44" s="16"/>
      <c r="L44" s="16"/>
      <c r="M44" s="16"/>
      <c r="N44" s="16"/>
      <c r="O44" s="16"/>
      <c r="P44" s="16"/>
      <c r="Q44" s="19" t="str">
        <f>IF(A44="","",IFERROR(VLOOKUP(J44,'Start Here'!$A$33:$B$37,2,FALSE),0))</f>
        <v/>
      </c>
      <c r="R44" s="19" t="str">
        <f>IF(A44="","",Q44+IFERROR(VLOOKUP(K44,'Start Here'!$D$33:$E$35,2,FALSE),0)+IFERROR(VLOOKUP(L44,'Start Here'!$G$33:$H$35,2,FALSE),0))</f>
        <v/>
      </c>
      <c r="S44" s="20" t="str">
        <f t="shared" si="1"/>
        <v/>
      </c>
      <c r="T44" s="21"/>
    </row>
    <row r="45" spans="1:20" ht="36" customHeight="1">
      <c r="A45" s="15"/>
      <c r="B45" s="16"/>
      <c r="C45" s="16"/>
      <c r="D45" s="17"/>
      <c r="E45" s="18"/>
      <c r="F45" s="16"/>
      <c r="G45" s="16"/>
      <c r="H45" s="16"/>
      <c r="I45" s="16"/>
      <c r="J45" s="16"/>
      <c r="K45" s="16"/>
      <c r="L45" s="16"/>
      <c r="M45" s="16"/>
      <c r="N45" s="16"/>
      <c r="O45" s="16"/>
      <c r="P45" s="16"/>
      <c r="Q45" s="19" t="str">
        <f>IF(A45="","",IFERROR(VLOOKUP(J45,'Start Here'!$A$33:$B$37,2,FALSE),0))</f>
        <v/>
      </c>
      <c r="R45" s="19" t="str">
        <f>IF(A45="","",Q45+IFERROR(VLOOKUP(K45,'Start Here'!$D$33:$E$35,2,FALSE),0)+IFERROR(VLOOKUP(L45,'Start Here'!$G$33:$H$35,2,FALSE),0))</f>
        <v/>
      </c>
      <c r="S45" s="20" t="str">
        <f t="shared" si="1"/>
        <v/>
      </c>
      <c r="T45" s="21"/>
    </row>
    <row r="46" spans="1:20" ht="36" customHeight="1">
      <c r="A46" s="15"/>
      <c r="B46" s="16"/>
      <c r="C46" s="16"/>
      <c r="D46" s="17"/>
      <c r="E46" s="18"/>
      <c r="F46" s="16"/>
      <c r="G46" s="16"/>
      <c r="H46" s="16"/>
      <c r="I46" s="16"/>
      <c r="J46" s="16"/>
      <c r="K46" s="16"/>
      <c r="L46" s="16"/>
      <c r="M46" s="16"/>
      <c r="N46" s="16"/>
      <c r="O46" s="16"/>
      <c r="P46" s="16"/>
      <c r="Q46" s="19" t="str">
        <f>IF(A46="","",IFERROR(VLOOKUP(J46,'Start Here'!$A$33:$B$37,2,FALSE),0))</f>
        <v/>
      </c>
      <c r="R46" s="19" t="str">
        <f>IF(A46="","",Q46+IFERROR(VLOOKUP(K46,'Start Here'!$D$33:$E$35,2,FALSE),0)+IFERROR(VLOOKUP(L46,'Start Here'!$G$33:$H$35,2,FALSE),0))</f>
        <v/>
      </c>
      <c r="S46" s="20" t="str">
        <f t="shared" si="1"/>
        <v/>
      </c>
      <c r="T46" s="21"/>
    </row>
    <row r="47" spans="1:20" ht="36" customHeight="1">
      <c r="A47" s="15"/>
      <c r="B47" s="16"/>
      <c r="C47" s="16"/>
      <c r="D47" s="17"/>
      <c r="E47" s="18"/>
      <c r="F47" s="16"/>
      <c r="G47" s="16"/>
      <c r="H47" s="16"/>
      <c r="I47" s="16"/>
      <c r="J47" s="16"/>
      <c r="K47" s="16"/>
      <c r="L47" s="16"/>
      <c r="M47" s="16"/>
      <c r="N47" s="16"/>
      <c r="O47" s="16"/>
      <c r="P47" s="16"/>
      <c r="Q47" s="19" t="str">
        <f>IF(A47="","",IFERROR(VLOOKUP(J47,'Start Here'!$A$33:$B$37,2,FALSE),0))</f>
        <v/>
      </c>
      <c r="R47" s="19" t="str">
        <f>IF(A47="","",Q47+IFERROR(VLOOKUP(K47,'Start Here'!$D$33:$E$35,2,FALSE),0)+IFERROR(VLOOKUP(L47,'Start Here'!$G$33:$H$35,2,FALSE),0))</f>
        <v/>
      </c>
      <c r="S47" s="20" t="str">
        <f t="shared" si="1"/>
        <v/>
      </c>
      <c r="T47" s="21"/>
    </row>
    <row r="48" spans="1:20" ht="36" customHeight="1">
      <c r="A48" s="15"/>
      <c r="B48" s="16"/>
      <c r="C48" s="16"/>
      <c r="D48" s="17"/>
      <c r="E48" s="18"/>
      <c r="F48" s="16"/>
      <c r="G48" s="16"/>
      <c r="H48" s="16"/>
      <c r="I48" s="16"/>
      <c r="J48" s="16"/>
      <c r="K48" s="16"/>
      <c r="L48" s="16"/>
      <c r="M48" s="16"/>
      <c r="N48" s="16"/>
      <c r="O48" s="16"/>
      <c r="P48" s="16"/>
      <c r="Q48" s="19" t="str">
        <f>IF(A48="","",IFERROR(VLOOKUP(J48,'Start Here'!$A$33:$B$37,2,FALSE),0))</f>
        <v/>
      </c>
      <c r="R48" s="19" t="str">
        <f>IF(A48="","",Q48+IFERROR(VLOOKUP(K48,'Start Here'!$D$33:$E$35,2,FALSE),0)+IFERROR(VLOOKUP(L48,'Start Here'!$G$33:$H$35,2,FALSE),0))</f>
        <v/>
      </c>
      <c r="S48" s="20" t="str">
        <f t="shared" si="1"/>
        <v/>
      </c>
      <c r="T48" s="21"/>
    </row>
    <row r="49" spans="1:20" ht="36" customHeight="1">
      <c r="A49" s="15"/>
      <c r="B49" s="16"/>
      <c r="C49" s="16"/>
      <c r="D49" s="17"/>
      <c r="E49" s="18"/>
      <c r="F49" s="16"/>
      <c r="G49" s="16"/>
      <c r="H49" s="16"/>
      <c r="I49" s="16"/>
      <c r="J49" s="16"/>
      <c r="K49" s="16"/>
      <c r="L49" s="16"/>
      <c r="M49" s="16"/>
      <c r="N49" s="16"/>
      <c r="O49" s="16"/>
      <c r="P49" s="16"/>
      <c r="Q49" s="19" t="str">
        <f>IF(A49="","",IFERROR(VLOOKUP(J49,'Start Here'!$A$33:$B$37,2,FALSE),0))</f>
        <v/>
      </c>
      <c r="R49" s="19" t="str">
        <f>IF(A49="","",Q49+IFERROR(VLOOKUP(K49,'Start Here'!$D$33:$E$35,2,FALSE),0)+IFERROR(VLOOKUP(L49,'Start Here'!$G$33:$H$35,2,FALSE),0))</f>
        <v/>
      </c>
      <c r="S49" s="20" t="str">
        <f t="shared" si="1"/>
        <v/>
      </c>
      <c r="T49" s="21"/>
    </row>
    <row r="50" spans="1:20" ht="36" customHeight="1">
      <c r="A50" s="15"/>
      <c r="B50" s="16"/>
      <c r="C50" s="16"/>
      <c r="D50" s="17"/>
      <c r="E50" s="18"/>
      <c r="F50" s="16"/>
      <c r="G50" s="16"/>
      <c r="H50" s="16"/>
      <c r="I50" s="16"/>
      <c r="J50" s="16"/>
      <c r="K50" s="16"/>
      <c r="L50" s="16"/>
      <c r="M50" s="16"/>
      <c r="N50" s="16"/>
      <c r="O50" s="16"/>
      <c r="P50" s="16"/>
      <c r="Q50" s="19" t="str">
        <f>IF(A50="","",IFERROR(VLOOKUP(J50,'Start Here'!$A$33:$B$37,2,FALSE),0))</f>
        <v/>
      </c>
      <c r="R50" s="19" t="str">
        <f>IF(A50="","",Q50+IFERROR(VLOOKUP(K50,'Start Here'!$D$33:$E$35,2,FALSE),0)+IFERROR(VLOOKUP(L50,'Start Here'!$G$33:$H$35,2,FALSE),0))</f>
        <v/>
      </c>
      <c r="S50" s="20" t="str">
        <f t="shared" si="1"/>
        <v/>
      </c>
      <c r="T50" s="21"/>
    </row>
    <row r="51" spans="1:20" ht="36" customHeight="1">
      <c r="A51" s="15"/>
      <c r="B51" s="16"/>
      <c r="C51" s="16"/>
      <c r="D51" s="17"/>
      <c r="E51" s="18"/>
      <c r="F51" s="16"/>
      <c r="G51" s="16"/>
      <c r="H51" s="16"/>
      <c r="I51" s="16"/>
      <c r="J51" s="16"/>
      <c r="K51" s="16"/>
      <c r="L51" s="16"/>
      <c r="M51" s="16"/>
      <c r="N51" s="16"/>
      <c r="O51" s="16"/>
      <c r="P51" s="16"/>
      <c r="Q51" s="19" t="str">
        <f>IF(A51="","",IFERROR(VLOOKUP(J51,'Start Here'!$A$33:$B$37,2,FALSE),0))</f>
        <v/>
      </c>
      <c r="R51" s="19" t="str">
        <f>IF(A51="","",Q51+IFERROR(VLOOKUP(K51,'Start Here'!$D$33:$E$35,2,FALSE),0)+IFERROR(VLOOKUP(L51,'Start Here'!$G$33:$H$35,2,FALSE),0))</f>
        <v/>
      </c>
      <c r="S51" s="20" t="str">
        <f t="shared" si="1"/>
        <v/>
      </c>
      <c r="T51" s="21"/>
    </row>
    <row r="52" spans="1:20" ht="36" customHeight="1">
      <c r="A52" s="15"/>
      <c r="B52" s="16"/>
      <c r="C52" s="16"/>
      <c r="D52" s="17"/>
      <c r="E52" s="18"/>
      <c r="F52" s="16"/>
      <c r="G52" s="16"/>
      <c r="H52" s="16"/>
      <c r="I52" s="16"/>
      <c r="J52" s="16"/>
      <c r="K52" s="16"/>
      <c r="L52" s="16"/>
      <c r="M52" s="16"/>
      <c r="N52" s="16"/>
      <c r="O52" s="16"/>
      <c r="P52" s="16"/>
      <c r="Q52" s="19" t="str">
        <f>IF(A52="","",IFERROR(VLOOKUP(J52,'Start Here'!$A$33:$B$37,2,FALSE),0))</f>
        <v/>
      </c>
      <c r="R52" s="19" t="str">
        <f>IF(A52="","",Q52+IFERROR(VLOOKUP(K52,'Start Here'!$D$33:$E$35,2,FALSE),0)+IFERROR(VLOOKUP(L52,'Start Here'!$G$33:$H$35,2,FALSE),0))</f>
        <v/>
      </c>
      <c r="S52" s="20" t="str">
        <f t="shared" si="1"/>
        <v/>
      </c>
      <c r="T52" s="21"/>
    </row>
    <row r="53" spans="1:20" ht="36" customHeight="1">
      <c r="A53" s="15"/>
      <c r="B53" s="16"/>
      <c r="C53" s="16"/>
      <c r="D53" s="17"/>
      <c r="E53" s="18"/>
      <c r="F53" s="16"/>
      <c r="G53" s="16"/>
      <c r="H53" s="16"/>
      <c r="I53" s="16"/>
      <c r="J53" s="16"/>
      <c r="K53" s="16"/>
      <c r="L53" s="16"/>
      <c r="M53" s="16"/>
      <c r="N53" s="16"/>
      <c r="O53" s="16"/>
      <c r="P53" s="16"/>
      <c r="Q53" s="19" t="str">
        <f>IF(A53="","",IFERROR(VLOOKUP(J53,'Start Here'!$A$33:$B$37,2,FALSE),0))</f>
        <v/>
      </c>
      <c r="R53" s="19" t="str">
        <f>IF(A53="","",Q53+IFERROR(VLOOKUP(K53,'Start Here'!$D$33:$E$35,2,FALSE),0)+IFERROR(VLOOKUP(L53,'Start Here'!$G$33:$H$35,2,FALSE),0))</f>
        <v/>
      </c>
      <c r="S53" s="20" t="str">
        <f t="shared" si="1"/>
        <v/>
      </c>
      <c r="T53" s="21"/>
    </row>
    <row r="54" spans="1:20" ht="36" customHeight="1">
      <c r="A54" s="15"/>
      <c r="B54" s="16"/>
      <c r="C54" s="16"/>
      <c r="D54" s="17"/>
      <c r="E54" s="18"/>
      <c r="F54" s="16"/>
      <c r="G54" s="16"/>
      <c r="H54" s="16"/>
      <c r="I54" s="16"/>
      <c r="J54" s="16"/>
      <c r="K54" s="16"/>
      <c r="L54" s="16"/>
      <c r="M54" s="16"/>
      <c r="N54" s="16"/>
      <c r="O54" s="16"/>
      <c r="P54" s="16"/>
      <c r="Q54" s="19" t="str">
        <f>IF(A54="","",IFERROR(VLOOKUP(J54,'Start Here'!$A$33:$B$37,2,FALSE),0))</f>
        <v/>
      </c>
      <c r="R54" s="19" t="str">
        <f>IF(A54="","",Q54+IFERROR(VLOOKUP(K54,'Start Here'!$D$33:$E$35,2,FALSE),0)+IFERROR(VLOOKUP(L54,'Start Here'!$G$33:$H$35,2,FALSE),0))</f>
        <v/>
      </c>
      <c r="S54" s="20" t="str">
        <f t="shared" si="1"/>
        <v/>
      </c>
      <c r="T54" s="21"/>
    </row>
    <row r="55" spans="1:20" ht="36" customHeight="1">
      <c r="A55" s="15"/>
      <c r="B55" s="16"/>
      <c r="C55" s="16"/>
      <c r="D55" s="17"/>
      <c r="E55" s="18"/>
      <c r="F55" s="16"/>
      <c r="G55" s="16"/>
      <c r="H55" s="16"/>
      <c r="I55" s="16"/>
      <c r="J55" s="16"/>
      <c r="K55" s="16"/>
      <c r="L55" s="16"/>
      <c r="M55" s="16"/>
      <c r="N55" s="16"/>
      <c r="O55" s="16"/>
      <c r="P55" s="16"/>
      <c r="Q55" s="19" t="str">
        <f>IF(A55="","",IFERROR(VLOOKUP(J55,'Start Here'!$A$33:$B$37,2,FALSE),0))</f>
        <v/>
      </c>
      <c r="R55" s="19" t="str">
        <f>IF(A55="","",Q55+IFERROR(VLOOKUP(K55,'Start Here'!$D$33:$E$35,2,FALSE),0)+IFERROR(VLOOKUP(L55,'Start Here'!$G$33:$H$35,2,FALSE),0))</f>
        <v/>
      </c>
      <c r="S55" s="20" t="str">
        <f t="shared" si="1"/>
        <v/>
      </c>
      <c r="T55" s="21"/>
    </row>
    <row r="56" spans="1:20" ht="36" customHeight="1">
      <c r="A56" s="15"/>
      <c r="B56" s="16"/>
      <c r="C56" s="16"/>
      <c r="D56" s="17"/>
      <c r="E56" s="18"/>
      <c r="F56" s="16"/>
      <c r="G56" s="16"/>
      <c r="H56" s="16"/>
      <c r="I56" s="16"/>
      <c r="J56" s="16"/>
      <c r="K56" s="16"/>
      <c r="L56" s="16"/>
      <c r="M56" s="16"/>
      <c r="N56" s="16"/>
      <c r="O56" s="16"/>
      <c r="P56" s="16"/>
      <c r="Q56" s="19" t="str">
        <f>IF(A56="","",IFERROR(VLOOKUP(J56,'Start Here'!$A$33:$B$37,2,FALSE),0))</f>
        <v/>
      </c>
      <c r="R56" s="19" t="str">
        <f>IF(A56="","",Q56+IFERROR(VLOOKUP(K56,'Start Here'!$D$33:$E$35,2,FALSE),0)+IFERROR(VLOOKUP(L56,'Start Here'!$G$33:$H$35,2,FALSE),0))</f>
        <v/>
      </c>
      <c r="S56" s="20" t="str">
        <f t="shared" si="1"/>
        <v/>
      </c>
      <c r="T56" s="21"/>
    </row>
    <row r="57" spans="1:20" ht="36" customHeight="1">
      <c r="A57" s="22"/>
      <c r="B57" s="23"/>
      <c r="C57" s="23"/>
      <c r="D57" s="24"/>
      <c r="E57" s="25"/>
      <c r="F57" s="23"/>
      <c r="G57" s="23"/>
      <c r="H57" s="23"/>
      <c r="I57" s="23"/>
      <c r="J57" s="23"/>
      <c r="K57" s="23"/>
      <c r="L57" s="23"/>
      <c r="M57" s="23"/>
      <c r="N57" s="23"/>
      <c r="O57" s="23"/>
      <c r="P57" s="23"/>
      <c r="Q57" s="26" t="str">
        <f>IF(A57="","",IFERROR(VLOOKUP(J57,'Start Here'!$A$33:$B$37,2,FALSE),0))</f>
        <v/>
      </c>
      <c r="R57" s="26" t="str">
        <f>IF(A57="","",Q57+IFERROR(VLOOKUP(K57,'Start Here'!$D$33:$E$35,2,FALSE),0)+IFERROR(VLOOKUP(L57,'Start Here'!$G$33:$H$35,2,FALSE),0))</f>
        <v/>
      </c>
      <c r="S57" s="27" t="str">
        <f t="shared" si="1"/>
        <v/>
      </c>
      <c r="T57" s="28"/>
    </row>
  </sheetData>
  <mergeCells count="5">
    <mergeCell ref="A1:T2"/>
    <mergeCell ref="A3:T4"/>
    <mergeCell ref="A5:B5"/>
    <mergeCell ref="C5:D5"/>
    <mergeCell ref="E5:T5"/>
  </mergeCells>
  <conditionalFormatting sqref="S8:S57">
    <cfRule type="containsText" dxfId="12" priority="1" operator="containsText" text="Ready for initial migration assessment"/>
    <cfRule type="containsText" dxfId="11" priority="2" operator="containsText" text="Technical review required"/>
    <cfRule type="containsText" dxfId="10" priority="3" operator="containsText" text="More information needed"/>
    <cfRule type="containsText" dxfId="9" priority="4" operator="containsText" text="Assess next"/>
    <cfRule type="containsText" dxfId="8" priority="5" operator="containsText" text="Lower priority"/>
  </conditionalFormatting>
  <dataValidations count="12">
    <dataValidation type="list" sqref="B8:B57" xr:uid="{00000000-0002-0000-0100-000000000000}">
      <formula1>"Acronis Cyber Files,Acronis Files Connect,Both,Not sure"</formula1>
    </dataValidation>
    <dataValidation type="list" sqref="C8:C57" xr:uid="{00000000-0002-0000-0100-000001000000}">
      <formula1>"File access,Sync and share,External sharing,Mac access to Windows storage,Multiple use cases,Other,Not sure"</formula1>
    </dataValidation>
    <dataValidation type="whole" sqref="D8:D57" xr:uid="{00000000-0002-0000-0100-000002000000}">
      <formula1>0</formula1>
      <formula2>1000000</formula2>
    </dataValidation>
    <dataValidation type="decimal" sqref="E8:E57" xr:uid="{00000000-0002-0000-0100-000003000000}">
      <formula1>0</formula1>
      <formula2>1000000000</formula2>
    </dataValidation>
    <dataValidation type="list" sqref="F8:F57" xr:uid="{00000000-0002-0000-0100-000004000000}">
      <formula1>"Windows server,NAS,Cloud storage,Multiple locations,Other,Not sure"</formula1>
    </dataValidation>
    <dataValidation type="list" sqref="G8:G57" xr:uid="{00000000-0002-0000-0100-000005000000}">
      <formula1>"Mostly Windows,Mostly Mac,Windows and Mac,Includes mobile users,Not sure"</formula1>
    </dataValidation>
    <dataValidation type="list" sqref="H8:I57" xr:uid="{00000000-0002-0000-0100-000006000000}">
      <formula1>"Required,Not required,Not sure"</formula1>
    </dataValidation>
    <dataValidation type="list" sqref="J8:J57" xr:uid="{00000000-0002-0000-0100-000007000000}">
      <formula1>"Immediate,Within 3 months,3 to 6 months,More than 6 months,Not set"</formula1>
    </dataValidation>
    <dataValidation type="list" sqref="K8:K57" xr:uid="{00000000-0002-0000-0100-000008000000}">
      <formula1>"High,Medium,Low"</formula1>
    </dataValidation>
    <dataValidation type="list" sqref="L8:L57" xr:uid="{00000000-0002-0000-0100-000009000000}">
      <formula1>"Complete,Partial,Missing"</formula1>
    </dataValidation>
    <dataValidation type="list" sqref="M8:M57" xr:uid="{00000000-0002-0000-0100-00000A000000}">
      <formula1>"Low,Medium,High,Technical review required,Not assessed"</formula1>
    </dataValidation>
    <dataValidation type="list" sqref="N8:N57" xr:uid="{00000000-0002-0000-0100-00000B000000}">
      <formula1>"SaaS,On-Premise,Not sure"</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9"/>
  <sheetViews>
    <sheetView showGridLines="0" workbookViewId="0">
      <selection sqref="A1:H2"/>
    </sheetView>
  </sheetViews>
  <sheetFormatPr baseColWidth="10" defaultColWidth="8.83203125" defaultRowHeight="14"/>
  <cols>
    <col min="1" max="1" width="34" customWidth="1"/>
    <col min="2" max="6" width="16" customWidth="1"/>
    <col min="7" max="8" width="18" customWidth="1"/>
  </cols>
  <sheetData>
    <row r="1" spans="1:8" ht="30" customHeight="1">
      <c r="A1" s="50" t="s">
        <v>22</v>
      </c>
      <c r="B1" s="50" t="s">
        <v>22</v>
      </c>
      <c r="C1" s="50" t="s">
        <v>22</v>
      </c>
      <c r="D1" s="50" t="s">
        <v>22</v>
      </c>
      <c r="E1" s="50" t="s">
        <v>22</v>
      </c>
      <c r="F1" s="50" t="s">
        <v>22</v>
      </c>
      <c r="G1" s="50" t="s">
        <v>22</v>
      </c>
      <c r="H1" s="50" t="s">
        <v>22</v>
      </c>
    </row>
    <row r="2" spans="1:8" ht="30" customHeight="1">
      <c r="A2" s="50" t="s">
        <v>22</v>
      </c>
      <c r="B2" s="50" t="s">
        <v>22</v>
      </c>
      <c r="C2" s="50" t="s">
        <v>22</v>
      </c>
      <c r="D2" s="50" t="s">
        <v>22</v>
      </c>
      <c r="E2" s="50" t="s">
        <v>22</v>
      </c>
      <c r="F2" s="50" t="s">
        <v>22</v>
      </c>
      <c r="G2" s="50" t="s">
        <v>22</v>
      </c>
      <c r="H2" s="50" t="s">
        <v>22</v>
      </c>
    </row>
    <row r="3" spans="1:8" ht="24" customHeight="1">
      <c r="A3" s="51" t="s">
        <v>85</v>
      </c>
      <c r="B3" s="51" t="s">
        <v>85</v>
      </c>
      <c r="C3" s="51" t="s">
        <v>85</v>
      </c>
      <c r="D3" s="51" t="s">
        <v>85</v>
      </c>
      <c r="E3" s="51" t="s">
        <v>85</v>
      </c>
      <c r="F3" s="51" t="s">
        <v>85</v>
      </c>
      <c r="G3" s="51" t="s">
        <v>85</v>
      </c>
      <c r="H3" s="51" t="s">
        <v>85</v>
      </c>
    </row>
    <row r="5" spans="1:8" ht="16">
      <c r="A5" s="52" t="s">
        <v>86</v>
      </c>
      <c r="B5" s="52" t="s">
        <v>86</v>
      </c>
      <c r="C5" s="52" t="s">
        <v>86</v>
      </c>
      <c r="D5" s="52" t="s">
        <v>86</v>
      </c>
      <c r="E5" s="52" t="s">
        <v>86</v>
      </c>
      <c r="F5" s="52" t="s">
        <v>86</v>
      </c>
      <c r="G5" s="52" t="s">
        <v>86</v>
      </c>
      <c r="H5" s="52" t="s">
        <v>86</v>
      </c>
    </row>
    <row r="6" spans="1:8">
      <c r="A6" s="29" t="s">
        <v>68</v>
      </c>
      <c r="B6" s="53"/>
      <c r="C6" s="54"/>
      <c r="D6" s="54"/>
      <c r="E6" s="54"/>
      <c r="F6" s="55"/>
      <c r="G6" s="62" t="s">
        <v>84</v>
      </c>
      <c r="H6" s="62"/>
    </row>
    <row r="7" spans="1:8">
      <c r="A7" s="29" t="s">
        <v>87</v>
      </c>
      <c r="B7" s="56"/>
      <c r="C7" s="57"/>
      <c r="D7" s="57"/>
      <c r="E7" s="57"/>
      <c r="F7" s="58"/>
      <c r="G7" s="62"/>
      <c r="H7" s="62"/>
    </row>
    <row r="8" spans="1:8">
      <c r="A8" s="29" t="s">
        <v>88</v>
      </c>
      <c r="B8" s="59"/>
      <c r="C8" s="60"/>
      <c r="D8" s="60"/>
      <c r="E8" s="60"/>
      <c r="F8" s="61"/>
      <c r="G8" s="62"/>
      <c r="H8" s="62"/>
    </row>
    <row r="10" spans="1:8" ht="16">
      <c r="A10" s="45" t="s">
        <v>89</v>
      </c>
      <c r="B10" s="45" t="s">
        <v>89</v>
      </c>
      <c r="C10" s="45" t="s">
        <v>89</v>
      </c>
      <c r="D10" s="45" t="s">
        <v>89</v>
      </c>
      <c r="E10" s="45" t="s">
        <v>89</v>
      </c>
      <c r="F10" s="45" t="s">
        <v>89</v>
      </c>
      <c r="G10" s="45" t="s">
        <v>89</v>
      </c>
      <c r="H10" s="45" t="s">
        <v>89</v>
      </c>
    </row>
    <row r="11" spans="1:8" ht="38" customHeight="1">
      <c r="A11" s="29" t="s">
        <v>69</v>
      </c>
      <c r="B11" s="53"/>
      <c r="C11" s="54"/>
      <c r="D11" s="54"/>
      <c r="E11" s="54"/>
      <c r="F11" s="55"/>
      <c r="G11" s="53"/>
      <c r="H11" s="55"/>
    </row>
    <row r="12" spans="1:8" ht="38" customHeight="1">
      <c r="A12" s="29" t="s">
        <v>70</v>
      </c>
      <c r="B12" s="56"/>
      <c r="C12" s="57"/>
      <c r="D12" s="57"/>
      <c r="E12" s="57"/>
      <c r="F12" s="58"/>
      <c r="G12" s="56"/>
      <c r="H12" s="58"/>
    </row>
    <row r="13" spans="1:8" ht="38" customHeight="1">
      <c r="A13" s="29" t="s">
        <v>90</v>
      </c>
      <c r="B13" s="56"/>
      <c r="C13" s="57"/>
      <c r="D13" s="57"/>
      <c r="E13" s="57"/>
      <c r="F13" s="58"/>
      <c r="G13" s="56"/>
      <c r="H13" s="58"/>
    </row>
    <row r="14" spans="1:8" ht="38" customHeight="1">
      <c r="A14" s="29" t="s">
        <v>72</v>
      </c>
      <c r="B14" s="56"/>
      <c r="C14" s="57"/>
      <c r="D14" s="57"/>
      <c r="E14" s="57"/>
      <c r="F14" s="58"/>
      <c r="G14" s="56"/>
      <c r="H14" s="58"/>
    </row>
    <row r="15" spans="1:8" ht="38" customHeight="1">
      <c r="A15" s="29" t="s">
        <v>91</v>
      </c>
      <c r="B15" s="56"/>
      <c r="C15" s="57"/>
      <c r="D15" s="57"/>
      <c r="E15" s="57"/>
      <c r="F15" s="58"/>
      <c r="G15" s="56"/>
      <c r="H15" s="58"/>
    </row>
    <row r="16" spans="1:8" ht="38" customHeight="1">
      <c r="A16" s="29" t="s">
        <v>92</v>
      </c>
      <c r="B16" s="56"/>
      <c r="C16" s="57"/>
      <c r="D16" s="57"/>
      <c r="E16" s="57"/>
      <c r="F16" s="58"/>
      <c r="G16" s="56"/>
      <c r="H16" s="58"/>
    </row>
    <row r="17" spans="1:8" ht="38" customHeight="1">
      <c r="A17" s="29" t="s">
        <v>93</v>
      </c>
      <c r="B17" s="63"/>
      <c r="C17" s="64"/>
      <c r="D17" s="64"/>
      <c r="E17" s="64"/>
      <c r="F17" s="65"/>
      <c r="G17" s="63"/>
      <c r="H17" s="65"/>
    </row>
    <row r="19" spans="1:8" ht="16">
      <c r="A19" s="45" t="s">
        <v>94</v>
      </c>
      <c r="B19" s="45" t="s">
        <v>94</v>
      </c>
      <c r="C19" s="45" t="s">
        <v>94</v>
      </c>
      <c r="D19" s="45" t="s">
        <v>94</v>
      </c>
      <c r="E19" s="45" t="s">
        <v>94</v>
      </c>
      <c r="F19" s="45" t="s">
        <v>94</v>
      </c>
      <c r="G19" s="45" t="s">
        <v>94</v>
      </c>
      <c r="H19" s="45" t="s">
        <v>94</v>
      </c>
    </row>
    <row r="20" spans="1:8" ht="38" customHeight="1">
      <c r="A20" s="29" t="s">
        <v>95</v>
      </c>
      <c r="B20" s="53"/>
      <c r="C20" s="54"/>
      <c r="D20" s="54"/>
      <c r="E20" s="54"/>
      <c r="F20" s="55"/>
      <c r="G20" s="53"/>
      <c r="H20" s="55"/>
    </row>
    <row r="21" spans="1:8" ht="38" customHeight="1">
      <c r="A21" s="29" t="s">
        <v>96</v>
      </c>
      <c r="B21" s="56"/>
      <c r="C21" s="57"/>
      <c r="D21" s="57"/>
      <c r="E21" s="57"/>
      <c r="F21" s="58"/>
      <c r="G21" s="56"/>
      <c r="H21" s="58"/>
    </row>
    <row r="22" spans="1:8" ht="38" customHeight="1">
      <c r="A22" s="29" t="s">
        <v>97</v>
      </c>
      <c r="B22" s="56"/>
      <c r="C22" s="57"/>
      <c r="D22" s="57"/>
      <c r="E22" s="57"/>
      <c r="F22" s="58"/>
      <c r="G22" s="56"/>
      <c r="H22" s="58"/>
    </row>
    <row r="23" spans="1:8" ht="38" customHeight="1">
      <c r="A23" s="29" t="s">
        <v>98</v>
      </c>
      <c r="B23" s="56"/>
      <c r="C23" s="57"/>
      <c r="D23" s="57"/>
      <c r="E23" s="57"/>
      <c r="F23" s="58"/>
      <c r="G23" s="56"/>
      <c r="H23" s="58"/>
    </row>
    <row r="24" spans="1:8" ht="38" customHeight="1">
      <c r="A24" s="29" t="s">
        <v>99</v>
      </c>
      <c r="B24" s="56"/>
      <c r="C24" s="57"/>
      <c r="D24" s="57"/>
      <c r="E24" s="57"/>
      <c r="F24" s="58"/>
      <c r="G24" s="56"/>
      <c r="H24" s="58"/>
    </row>
    <row r="25" spans="1:8" ht="38" customHeight="1">
      <c r="A25" s="29" t="s">
        <v>100</v>
      </c>
      <c r="B25" s="56"/>
      <c r="C25" s="57"/>
      <c r="D25" s="57"/>
      <c r="E25" s="57"/>
      <c r="F25" s="58"/>
      <c r="G25" s="56"/>
      <c r="H25" s="58"/>
    </row>
    <row r="26" spans="1:8" ht="38" customHeight="1">
      <c r="A26" s="29" t="s">
        <v>101</v>
      </c>
      <c r="B26" s="56"/>
      <c r="C26" s="57"/>
      <c r="D26" s="57"/>
      <c r="E26" s="57"/>
      <c r="F26" s="58"/>
      <c r="G26" s="56"/>
      <c r="H26" s="58"/>
    </row>
    <row r="27" spans="1:8" ht="38" customHeight="1">
      <c r="A27" s="29" t="s">
        <v>102</v>
      </c>
      <c r="B27" s="56"/>
      <c r="C27" s="57"/>
      <c r="D27" s="57"/>
      <c r="E27" s="57"/>
      <c r="F27" s="58"/>
      <c r="G27" s="56"/>
      <c r="H27" s="58"/>
    </row>
    <row r="28" spans="1:8" ht="38" customHeight="1">
      <c r="A28" s="29" t="s">
        <v>103</v>
      </c>
      <c r="B28" s="63"/>
      <c r="C28" s="64"/>
      <c r="D28" s="64"/>
      <c r="E28" s="64"/>
      <c r="F28" s="65"/>
      <c r="G28" s="63"/>
      <c r="H28" s="65"/>
    </row>
    <row r="30" spans="1:8" ht="16">
      <c r="A30" s="45" t="s">
        <v>104</v>
      </c>
      <c r="B30" s="45" t="s">
        <v>104</v>
      </c>
      <c r="C30" s="45" t="s">
        <v>104</v>
      </c>
      <c r="D30" s="45" t="s">
        <v>104</v>
      </c>
      <c r="E30" s="45" t="s">
        <v>104</v>
      </c>
      <c r="F30" s="45" t="s">
        <v>104</v>
      </c>
      <c r="G30" s="45" t="s">
        <v>104</v>
      </c>
      <c r="H30" s="45" t="s">
        <v>104</v>
      </c>
    </row>
    <row r="31" spans="1:8" ht="38" customHeight="1">
      <c r="A31" s="29" t="s">
        <v>105</v>
      </c>
      <c r="B31" s="53"/>
      <c r="C31" s="54"/>
      <c r="D31" s="54"/>
      <c r="E31" s="54"/>
      <c r="F31" s="55"/>
      <c r="G31" s="53"/>
      <c r="H31" s="55"/>
    </row>
    <row r="32" spans="1:8" ht="38" customHeight="1">
      <c r="A32" s="29" t="s">
        <v>106</v>
      </c>
      <c r="B32" s="56"/>
      <c r="C32" s="57"/>
      <c r="D32" s="57"/>
      <c r="E32" s="57"/>
      <c r="F32" s="58"/>
      <c r="G32" s="56"/>
      <c r="H32" s="58"/>
    </row>
    <row r="33" spans="1:8" ht="38" customHeight="1">
      <c r="A33" s="29" t="s">
        <v>107</v>
      </c>
      <c r="B33" s="56"/>
      <c r="C33" s="57"/>
      <c r="D33" s="57"/>
      <c r="E33" s="57"/>
      <c r="F33" s="58"/>
      <c r="G33" s="56"/>
      <c r="H33" s="58"/>
    </row>
    <row r="34" spans="1:8" ht="38" customHeight="1">
      <c r="A34" s="29" t="s">
        <v>108</v>
      </c>
      <c r="B34" s="56"/>
      <c r="C34" s="57"/>
      <c r="D34" s="57"/>
      <c r="E34" s="57"/>
      <c r="F34" s="58"/>
      <c r="G34" s="56"/>
      <c r="H34" s="58"/>
    </row>
    <row r="35" spans="1:8" ht="38" customHeight="1">
      <c r="A35" s="29" t="s">
        <v>109</v>
      </c>
      <c r="B35" s="63"/>
      <c r="C35" s="64"/>
      <c r="D35" s="64"/>
      <c r="E35" s="64"/>
      <c r="F35" s="65"/>
      <c r="G35" s="63"/>
      <c r="H35" s="65"/>
    </row>
    <row r="37" spans="1:8" ht="16">
      <c r="A37" s="45" t="s">
        <v>110</v>
      </c>
      <c r="B37" s="45" t="s">
        <v>110</v>
      </c>
      <c r="C37" s="45" t="s">
        <v>110</v>
      </c>
      <c r="D37" s="45" t="s">
        <v>110</v>
      </c>
      <c r="E37" s="45" t="s">
        <v>110</v>
      </c>
      <c r="F37" s="45" t="s">
        <v>110</v>
      </c>
      <c r="G37" s="45" t="s">
        <v>110</v>
      </c>
      <c r="H37" s="45" t="s">
        <v>110</v>
      </c>
    </row>
    <row r="38" spans="1:8" ht="38" customHeight="1">
      <c r="A38" s="29" t="s">
        <v>111</v>
      </c>
      <c r="B38" s="53"/>
      <c r="C38" s="54"/>
      <c r="D38" s="54"/>
      <c r="E38" s="54"/>
      <c r="F38" s="55"/>
      <c r="G38" s="53"/>
      <c r="H38" s="55"/>
    </row>
    <row r="39" spans="1:8" ht="38" customHeight="1">
      <c r="A39" s="29" t="s">
        <v>112</v>
      </c>
      <c r="B39" s="56"/>
      <c r="C39" s="57"/>
      <c r="D39" s="57"/>
      <c r="E39" s="57"/>
      <c r="F39" s="58"/>
      <c r="G39" s="56"/>
      <c r="H39" s="58"/>
    </row>
    <row r="40" spans="1:8" ht="38" customHeight="1">
      <c r="A40" s="29" t="s">
        <v>113</v>
      </c>
      <c r="B40" s="56"/>
      <c r="C40" s="57"/>
      <c r="D40" s="57"/>
      <c r="E40" s="57"/>
      <c r="F40" s="58"/>
      <c r="G40" s="56"/>
      <c r="H40" s="58"/>
    </row>
    <row r="41" spans="1:8" ht="38" customHeight="1">
      <c r="A41" s="29" t="s">
        <v>114</v>
      </c>
      <c r="B41" s="56"/>
      <c r="C41" s="57"/>
      <c r="D41" s="57"/>
      <c r="E41" s="57"/>
      <c r="F41" s="58"/>
      <c r="G41" s="56"/>
      <c r="H41" s="58"/>
    </row>
    <row r="42" spans="1:8" ht="38" customHeight="1">
      <c r="A42" s="29" t="s">
        <v>115</v>
      </c>
      <c r="B42" s="56"/>
      <c r="C42" s="57"/>
      <c r="D42" s="57"/>
      <c r="E42" s="57"/>
      <c r="F42" s="58"/>
      <c r="G42" s="56"/>
      <c r="H42" s="58"/>
    </row>
    <row r="43" spans="1:8" ht="38" customHeight="1">
      <c r="A43" s="29" t="s">
        <v>116</v>
      </c>
      <c r="B43" s="63"/>
      <c r="C43" s="64"/>
      <c r="D43" s="64"/>
      <c r="E43" s="64"/>
      <c r="F43" s="65"/>
      <c r="G43" s="63"/>
      <c r="H43" s="65"/>
    </row>
    <row r="45" spans="1:8" ht="16">
      <c r="A45" s="45" t="s">
        <v>117</v>
      </c>
      <c r="B45" s="45" t="s">
        <v>117</v>
      </c>
      <c r="C45" s="45" t="s">
        <v>117</v>
      </c>
      <c r="D45" s="45" t="s">
        <v>117</v>
      </c>
      <c r="E45" s="45" t="s">
        <v>117</v>
      </c>
      <c r="F45" s="45" t="s">
        <v>117</v>
      </c>
      <c r="G45" s="45" t="s">
        <v>117</v>
      </c>
      <c r="H45" s="45" t="s">
        <v>117</v>
      </c>
    </row>
    <row r="46" spans="1:8" ht="38" customHeight="1">
      <c r="A46" s="29" t="s">
        <v>118</v>
      </c>
      <c r="B46" s="53"/>
      <c r="C46" s="54"/>
      <c r="D46" s="54"/>
      <c r="E46" s="54"/>
      <c r="F46" s="55"/>
      <c r="G46" s="53"/>
      <c r="H46" s="55"/>
    </row>
    <row r="47" spans="1:8" ht="38" customHeight="1">
      <c r="A47" s="29" t="s">
        <v>119</v>
      </c>
      <c r="B47" s="56"/>
      <c r="C47" s="57"/>
      <c r="D47" s="57"/>
      <c r="E47" s="57"/>
      <c r="F47" s="58"/>
      <c r="G47" s="56"/>
      <c r="H47" s="58"/>
    </row>
    <row r="48" spans="1:8" ht="38" customHeight="1">
      <c r="A48" s="29" t="s">
        <v>120</v>
      </c>
      <c r="B48" s="56"/>
      <c r="C48" s="57"/>
      <c r="D48" s="57"/>
      <c r="E48" s="57"/>
      <c r="F48" s="58"/>
      <c r="G48" s="56"/>
      <c r="H48" s="58"/>
    </row>
    <row r="49" spans="1:8" ht="38" customHeight="1">
      <c r="A49" s="29" t="s">
        <v>121</v>
      </c>
      <c r="B49" s="56"/>
      <c r="C49" s="57"/>
      <c r="D49" s="57"/>
      <c r="E49" s="57"/>
      <c r="F49" s="58"/>
      <c r="G49" s="56"/>
      <c r="H49" s="58"/>
    </row>
    <row r="50" spans="1:8" ht="38" customHeight="1">
      <c r="A50" s="29" t="s">
        <v>122</v>
      </c>
      <c r="B50" s="56"/>
      <c r="C50" s="57"/>
      <c r="D50" s="57"/>
      <c r="E50" s="57"/>
      <c r="F50" s="58"/>
      <c r="G50" s="56"/>
      <c r="H50" s="58"/>
    </row>
    <row r="51" spans="1:8" ht="38" customHeight="1">
      <c r="A51" s="29" t="s">
        <v>123</v>
      </c>
      <c r="B51" s="56"/>
      <c r="C51" s="57"/>
      <c r="D51" s="57"/>
      <c r="E51" s="57"/>
      <c r="F51" s="58"/>
      <c r="G51" s="56"/>
      <c r="H51" s="58"/>
    </row>
    <row r="52" spans="1:8" ht="38" customHeight="1">
      <c r="A52" s="29" t="s">
        <v>124</v>
      </c>
      <c r="B52" s="56"/>
      <c r="C52" s="57"/>
      <c r="D52" s="57"/>
      <c r="E52" s="57"/>
      <c r="F52" s="58"/>
      <c r="G52" s="56"/>
      <c r="H52" s="58"/>
    </row>
    <row r="53" spans="1:8" ht="38" customHeight="1">
      <c r="A53" s="29" t="s">
        <v>125</v>
      </c>
      <c r="B53" s="63"/>
      <c r="C53" s="64"/>
      <c r="D53" s="64"/>
      <c r="E53" s="64"/>
      <c r="F53" s="65"/>
      <c r="G53" s="63"/>
      <c r="H53" s="65"/>
    </row>
    <row r="55" spans="1:8" ht="16">
      <c r="A55" s="45" t="s">
        <v>126</v>
      </c>
      <c r="B55" s="45" t="s">
        <v>126</v>
      </c>
      <c r="C55" s="45" t="s">
        <v>126</v>
      </c>
      <c r="D55" s="45" t="s">
        <v>126</v>
      </c>
      <c r="E55" s="45" t="s">
        <v>126</v>
      </c>
      <c r="F55" s="45" t="s">
        <v>126</v>
      </c>
      <c r="G55" s="45" t="s">
        <v>126</v>
      </c>
      <c r="H55" s="45" t="s">
        <v>126</v>
      </c>
    </row>
    <row r="56" spans="1:8" ht="38" customHeight="1">
      <c r="A56" s="29" t="s">
        <v>127</v>
      </c>
      <c r="B56" s="53"/>
      <c r="C56" s="54"/>
      <c r="D56" s="54"/>
      <c r="E56" s="54"/>
      <c r="F56" s="55"/>
      <c r="G56" s="53"/>
      <c r="H56" s="55"/>
    </row>
    <row r="57" spans="1:8" ht="38" customHeight="1">
      <c r="A57" s="29" t="s">
        <v>128</v>
      </c>
      <c r="B57" s="56"/>
      <c r="C57" s="57"/>
      <c r="D57" s="57"/>
      <c r="E57" s="57"/>
      <c r="F57" s="58"/>
      <c r="G57" s="56"/>
      <c r="H57" s="58"/>
    </row>
    <row r="58" spans="1:8" ht="38" customHeight="1">
      <c r="A58" s="29" t="s">
        <v>80</v>
      </c>
      <c r="B58" s="56"/>
      <c r="C58" s="57"/>
      <c r="D58" s="57"/>
      <c r="E58" s="57"/>
      <c r="F58" s="58"/>
      <c r="G58" s="56"/>
      <c r="H58" s="58"/>
    </row>
    <row r="59" spans="1:8" ht="38" customHeight="1">
      <c r="A59" s="29" t="s">
        <v>129</v>
      </c>
      <c r="B59" s="59"/>
      <c r="C59" s="60"/>
      <c r="D59" s="60"/>
      <c r="E59" s="60"/>
      <c r="F59" s="61"/>
      <c r="G59" s="63"/>
      <c r="H59" s="65"/>
    </row>
  </sheetData>
  <mergeCells count="93">
    <mergeCell ref="A55:H55"/>
    <mergeCell ref="B56:F56"/>
    <mergeCell ref="B57:F57"/>
    <mergeCell ref="B58:F58"/>
    <mergeCell ref="B59:F59"/>
    <mergeCell ref="G56:H56"/>
    <mergeCell ref="G57:H57"/>
    <mergeCell ref="G58:H58"/>
    <mergeCell ref="G59:H59"/>
    <mergeCell ref="B50:F50"/>
    <mergeCell ref="B51:F51"/>
    <mergeCell ref="B52:F52"/>
    <mergeCell ref="B53:F53"/>
    <mergeCell ref="G46:H46"/>
    <mergeCell ref="G47:H47"/>
    <mergeCell ref="G48:H48"/>
    <mergeCell ref="G49:H49"/>
    <mergeCell ref="G50:H50"/>
    <mergeCell ref="G51:H51"/>
    <mergeCell ref="G52:H52"/>
    <mergeCell ref="G53:H53"/>
    <mergeCell ref="A45:H45"/>
    <mergeCell ref="B46:F46"/>
    <mergeCell ref="B47:F47"/>
    <mergeCell ref="B48:F48"/>
    <mergeCell ref="B49:F49"/>
    <mergeCell ref="B42:F42"/>
    <mergeCell ref="B43:F43"/>
    <mergeCell ref="G38:H38"/>
    <mergeCell ref="G39:H39"/>
    <mergeCell ref="G40:H40"/>
    <mergeCell ref="G41:H41"/>
    <mergeCell ref="G42:H42"/>
    <mergeCell ref="G43:H43"/>
    <mergeCell ref="A37:H37"/>
    <mergeCell ref="B38:F38"/>
    <mergeCell ref="B39:F39"/>
    <mergeCell ref="B40:F40"/>
    <mergeCell ref="B41:F41"/>
    <mergeCell ref="B35:F35"/>
    <mergeCell ref="G31:H31"/>
    <mergeCell ref="G32:H32"/>
    <mergeCell ref="G33:H33"/>
    <mergeCell ref="G34:H34"/>
    <mergeCell ref="G35:H35"/>
    <mergeCell ref="A30:H30"/>
    <mergeCell ref="B31:F31"/>
    <mergeCell ref="B32:F32"/>
    <mergeCell ref="B33:F33"/>
    <mergeCell ref="B34:F34"/>
    <mergeCell ref="G24:H24"/>
    <mergeCell ref="G25:H25"/>
    <mergeCell ref="G26:H26"/>
    <mergeCell ref="G27:H27"/>
    <mergeCell ref="G28:H28"/>
    <mergeCell ref="B24:F24"/>
    <mergeCell ref="B25:F25"/>
    <mergeCell ref="B26:F26"/>
    <mergeCell ref="B27:F27"/>
    <mergeCell ref="B28:F28"/>
    <mergeCell ref="A19:H19"/>
    <mergeCell ref="B20:F20"/>
    <mergeCell ref="B21:F21"/>
    <mergeCell ref="B22:F22"/>
    <mergeCell ref="B23:F23"/>
    <mergeCell ref="G20:H20"/>
    <mergeCell ref="G21:H21"/>
    <mergeCell ref="G22:H22"/>
    <mergeCell ref="G23:H23"/>
    <mergeCell ref="B16:F16"/>
    <mergeCell ref="B17:F17"/>
    <mergeCell ref="G11:H11"/>
    <mergeCell ref="G12:H12"/>
    <mergeCell ref="G13:H13"/>
    <mergeCell ref="G14:H14"/>
    <mergeCell ref="G15:H15"/>
    <mergeCell ref="G16:H16"/>
    <mergeCell ref="G17:H17"/>
    <mergeCell ref="B11:F11"/>
    <mergeCell ref="B12:F12"/>
    <mergeCell ref="B13:F13"/>
    <mergeCell ref="B14:F14"/>
    <mergeCell ref="B15:F15"/>
    <mergeCell ref="B8:F8"/>
    <mergeCell ref="G6:H6"/>
    <mergeCell ref="G7:H7"/>
    <mergeCell ref="G8:H8"/>
    <mergeCell ref="A10:H10"/>
    <mergeCell ref="A1:H2"/>
    <mergeCell ref="A3:H3"/>
    <mergeCell ref="A5:H5"/>
    <mergeCell ref="B6:F6"/>
    <mergeCell ref="B7:F7"/>
  </mergeCells>
  <dataValidations count="8">
    <dataValidation type="list" sqref="B11:F11" xr:uid="{00000000-0002-0000-0200-000000000000}">
      <formula1>"Acronis Cyber Files,Acronis Files Connect,Both,Not sure"</formula1>
    </dataValidation>
    <dataValidation type="list" sqref="B12:F12" xr:uid="{00000000-0002-0000-0200-000001000000}">
      <formula1>"File access,Sync and share,External sharing,Mac access to Windows storage,Multiple use cases,Other,Not sure"</formula1>
    </dataValidation>
    <dataValidation type="whole" sqref="B13:F13" xr:uid="{00000000-0002-0000-0200-000002000000}">
      <formula1>0</formula1>
      <formula2>1000000</formula2>
    </dataValidation>
    <dataValidation type="decimal" sqref="B14:F14" xr:uid="{00000000-0002-0000-0200-000003000000}">
      <formula1>0</formula1>
      <formula2>1000000000</formula2>
    </dataValidation>
    <dataValidation type="list" sqref="B15:F15" xr:uid="{00000000-0002-0000-0200-000004000000}">
      <formula1>"Windows server,NAS,Cloud storage,Multiple locations,Other,Not sure"</formula1>
    </dataValidation>
    <dataValidation type="list" sqref="B31:F31" xr:uid="{00000000-0002-0000-0200-000005000000}">
      <formula1>"SaaS,On-Premise,Not sure"</formula1>
    </dataValidation>
    <dataValidation type="list" sqref="B46:F46" xr:uid="{00000000-0002-0000-0200-000006000000}">
      <formula1>"Immediate,Within 3 months,3 to 6 months,More than 6 months,Not set"</formula1>
    </dataValidation>
    <dataValidation type="list" sqref="B56:F56" xr:uid="{00000000-0002-0000-0200-000007000000}">
      <formula1>"Ready for initial migration assessment,Technical review required,More information needed,Lower priority"</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
  <sheetViews>
    <sheetView showGridLines="0" workbookViewId="0">
      <selection sqref="A1:F2"/>
    </sheetView>
  </sheetViews>
  <sheetFormatPr baseColWidth="10" defaultColWidth="8.83203125" defaultRowHeight="14"/>
  <cols>
    <col min="1" max="1" width="18" customWidth="1"/>
    <col min="2" max="2" width="48" customWidth="1"/>
    <col min="3" max="3" width="18" customWidth="1"/>
    <col min="4" max="4" width="20" customWidth="1"/>
    <col min="5" max="5" width="28" customWidth="1"/>
    <col min="6" max="6" width="32" customWidth="1"/>
  </cols>
  <sheetData>
    <row r="1" spans="1:6">
      <c r="A1" s="50" t="s">
        <v>24</v>
      </c>
      <c r="B1" s="50" t="s">
        <v>24</v>
      </c>
      <c r="C1" s="50" t="s">
        <v>24</v>
      </c>
      <c r="D1" s="50" t="s">
        <v>24</v>
      </c>
      <c r="E1" s="50" t="s">
        <v>24</v>
      </c>
      <c r="F1" s="50" t="s">
        <v>24</v>
      </c>
    </row>
    <row r="2" spans="1:6">
      <c r="A2" s="50" t="s">
        <v>24</v>
      </c>
      <c r="B2" s="50" t="s">
        <v>24</v>
      </c>
      <c r="C2" s="50" t="s">
        <v>24</v>
      </c>
      <c r="D2" s="50" t="s">
        <v>24</v>
      </c>
      <c r="E2" s="50" t="s">
        <v>24</v>
      </c>
      <c r="F2" s="50" t="s">
        <v>24</v>
      </c>
    </row>
    <row r="3" spans="1:6">
      <c r="A3" s="51" t="s">
        <v>130</v>
      </c>
      <c r="B3" s="51" t="s">
        <v>130</v>
      </c>
      <c r="C3" s="51" t="s">
        <v>130</v>
      </c>
      <c r="D3" s="51" t="s">
        <v>130</v>
      </c>
      <c r="E3" s="51" t="s">
        <v>130</v>
      </c>
      <c r="F3" s="51" t="s">
        <v>130</v>
      </c>
    </row>
    <row r="5" spans="1:6" ht="15">
      <c r="A5" s="29" t="s">
        <v>68</v>
      </c>
      <c r="B5" s="53"/>
      <c r="C5" s="55"/>
      <c r="D5" s="29" t="s">
        <v>131</v>
      </c>
      <c r="E5" s="66">
        <f>IFERROR(COUNTIF(C10:C29,"Complete")/(COUNTA(C10:C29)-COUNTIF(C10:C29,"Not applicable")),0)</f>
        <v>0</v>
      </c>
      <c r="F5" s="67"/>
    </row>
    <row r="6" spans="1:6" ht="15">
      <c r="A6" s="29" t="s">
        <v>79</v>
      </c>
      <c r="B6" s="56"/>
      <c r="C6" s="58"/>
      <c r="D6" s="29" t="s">
        <v>132</v>
      </c>
      <c r="E6" s="67">
        <f>COUNTIF(C10:C29,"Complete")</f>
        <v>0</v>
      </c>
      <c r="F6" s="67"/>
    </row>
    <row r="7" spans="1:6" ht="15">
      <c r="A7" s="29" t="s">
        <v>133</v>
      </c>
      <c r="B7" s="59"/>
      <c r="C7" s="61"/>
      <c r="D7" s="29" t="s">
        <v>134</v>
      </c>
      <c r="E7" s="67">
        <f>COUNTIF(C10:C29,"Needs work")</f>
        <v>0</v>
      </c>
      <c r="F7" s="67"/>
    </row>
    <row r="9" spans="1:6" ht="36" customHeight="1">
      <c r="A9" s="5" t="s">
        <v>135</v>
      </c>
      <c r="B9" s="5" t="s">
        <v>136</v>
      </c>
      <c r="C9" s="5" t="s">
        <v>137</v>
      </c>
      <c r="D9" s="5" t="s">
        <v>79</v>
      </c>
      <c r="E9" s="5" t="s">
        <v>138</v>
      </c>
      <c r="F9" s="5" t="s">
        <v>84</v>
      </c>
    </row>
    <row r="10" spans="1:6" ht="38" customHeight="1">
      <c r="A10" s="30" t="s">
        <v>139</v>
      </c>
      <c r="B10" s="31" t="s">
        <v>140</v>
      </c>
      <c r="C10" s="9" t="s">
        <v>141</v>
      </c>
      <c r="D10" s="9"/>
      <c r="E10" s="9"/>
      <c r="F10" s="14"/>
    </row>
    <row r="11" spans="1:6" ht="38" customHeight="1">
      <c r="A11" s="32" t="s">
        <v>139</v>
      </c>
      <c r="B11" s="33" t="s">
        <v>142</v>
      </c>
      <c r="C11" s="16" t="s">
        <v>141</v>
      </c>
      <c r="D11" s="16"/>
      <c r="E11" s="16"/>
      <c r="F11" s="21"/>
    </row>
    <row r="12" spans="1:6" ht="38" customHeight="1">
      <c r="A12" s="32" t="s">
        <v>139</v>
      </c>
      <c r="B12" s="33" t="s">
        <v>143</v>
      </c>
      <c r="C12" s="16" t="s">
        <v>141</v>
      </c>
      <c r="D12" s="16"/>
      <c r="E12" s="16"/>
      <c r="F12" s="21"/>
    </row>
    <row r="13" spans="1:6" ht="38" customHeight="1">
      <c r="A13" s="32" t="s">
        <v>144</v>
      </c>
      <c r="B13" s="33" t="s">
        <v>145</v>
      </c>
      <c r="C13" s="16" t="s">
        <v>141</v>
      </c>
      <c r="D13" s="16"/>
      <c r="E13" s="16"/>
      <c r="F13" s="21"/>
    </row>
    <row r="14" spans="1:6" ht="38" customHeight="1">
      <c r="A14" s="32" t="s">
        <v>144</v>
      </c>
      <c r="B14" s="33" t="s">
        <v>146</v>
      </c>
      <c r="C14" s="16" t="s">
        <v>141</v>
      </c>
      <c r="D14" s="16"/>
      <c r="E14" s="16"/>
      <c r="F14" s="21"/>
    </row>
    <row r="15" spans="1:6" ht="38" customHeight="1">
      <c r="A15" s="32" t="s">
        <v>147</v>
      </c>
      <c r="B15" s="33" t="s">
        <v>148</v>
      </c>
      <c r="C15" s="16" t="s">
        <v>141</v>
      </c>
      <c r="D15" s="16"/>
      <c r="E15" s="16"/>
      <c r="F15" s="21"/>
    </row>
    <row r="16" spans="1:6" ht="38" customHeight="1">
      <c r="A16" s="32" t="s">
        <v>147</v>
      </c>
      <c r="B16" s="33" t="s">
        <v>149</v>
      </c>
      <c r="C16" s="16" t="s">
        <v>141</v>
      </c>
      <c r="D16" s="16"/>
      <c r="E16" s="16"/>
      <c r="F16" s="21"/>
    </row>
    <row r="17" spans="1:6" ht="38" customHeight="1">
      <c r="A17" s="32" t="s">
        <v>147</v>
      </c>
      <c r="B17" s="33" t="s">
        <v>150</v>
      </c>
      <c r="C17" s="16" t="s">
        <v>141</v>
      </c>
      <c r="D17" s="16"/>
      <c r="E17" s="16"/>
      <c r="F17" s="21"/>
    </row>
    <row r="18" spans="1:6" ht="38" customHeight="1">
      <c r="A18" s="32" t="s">
        <v>147</v>
      </c>
      <c r="B18" s="33" t="s">
        <v>151</v>
      </c>
      <c r="C18" s="16" t="s">
        <v>141</v>
      </c>
      <c r="D18" s="16"/>
      <c r="E18" s="16"/>
      <c r="F18" s="21"/>
    </row>
    <row r="19" spans="1:6" ht="38" customHeight="1">
      <c r="A19" s="32" t="s">
        <v>152</v>
      </c>
      <c r="B19" s="33" t="s">
        <v>153</v>
      </c>
      <c r="C19" s="16" t="s">
        <v>141</v>
      </c>
      <c r="D19" s="16"/>
      <c r="E19" s="16"/>
      <c r="F19" s="21"/>
    </row>
    <row r="20" spans="1:6" ht="38" customHeight="1">
      <c r="A20" s="32" t="s">
        <v>154</v>
      </c>
      <c r="B20" s="33" t="s">
        <v>155</v>
      </c>
      <c r="C20" s="16" t="s">
        <v>141</v>
      </c>
      <c r="D20" s="16"/>
      <c r="E20" s="16"/>
      <c r="F20" s="21"/>
    </row>
    <row r="21" spans="1:6" ht="38" customHeight="1">
      <c r="A21" s="32" t="s">
        <v>156</v>
      </c>
      <c r="B21" s="33" t="s">
        <v>157</v>
      </c>
      <c r="C21" s="16" t="s">
        <v>141</v>
      </c>
      <c r="D21" s="16"/>
      <c r="E21" s="16"/>
      <c r="F21" s="21"/>
    </row>
    <row r="22" spans="1:6" ht="38" customHeight="1">
      <c r="A22" s="32" t="s">
        <v>156</v>
      </c>
      <c r="B22" s="33" t="s">
        <v>158</v>
      </c>
      <c r="C22" s="16" t="s">
        <v>141</v>
      </c>
      <c r="D22" s="16"/>
      <c r="E22" s="16"/>
      <c r="F22" s="21"/>
    </row>
    <row r="23" spans="1:6" ht="38" customHeight="1">
      <c r="A23" s="32" t="s">
        <v>159</v>
      </c>
      <c r="B23" s="33" t="s">
        <v>160</v>
      </c>
      <c r="C23" s="16" t="s">
        <v>141</v>
      </c>
      <c r="D23" s="16"/>
      <c r="E23" s="16"/>
      <c r="F23" s="21"/>
    </row>
    <row r="24" spans="1:6" ht="38" customHeight="1">
      <c r="A24" s="32" t="s">
        <v>159</v>
      </c>
      <c r="B24" s="33" t="s">
        <v>161</v>
      </c>
      <c r="C24" s="16" t="s">
        <v>141</v>
      </c>
      <c r="D24" s="16"/>
      <c r="E24" s="16"/>
      <c r="F24" s="21"/>
    </row>
    <row r="25" spans="1:6" ht="38" customHeight="1">
      <c r="A25" s="32" t="s">
        <v>159</v>
      </c>
      <c r="B25" s="33" t="s">
        <v>162</v>
      </c>
      <c r="C25" s="16" t="s">
        <v>141</v>
      </c>
      <c r="D25" s="16"/>
      <c r="E25" s="16"/>
      <c r="F25" s="21"/>
    </row>
    <row r="26" spans="1:6" ht="38" customHeight="1">
      <c r="A26" s="32" t="s">
        <v>163</v>
      </c>
      <c r="B26" s="33" t="s">
        <v>164</v>
      </c>
      <c r="C26" s="16" t="s">
        <v>141</v>
      </c>
      <c r="D26" s="16"/>
      <c r="E26" s="16"/>
      <c r="F26" s="21"/>
    </row>
    <row r="27" spans="1:6" ht="38" customHeight="1">
      <c r="A27" s="32" t="s">
        <v>165</v>
      </c>
      <c r="B27" s="33" t="s">
        <v>166</v>
      </c>
      <c r="C27" s="16" t="s">
        <v>141</v>
      </c>
      <c r="D27" s="16"/>
      <c r="E27" s="16"/>
      <c r="F27" s="21"/>
    </row>
    <row r="28" spans="1:6" ht="38" customHeight="1">
      <c r="A28" s="32" t="s">
        <v>165</v>
      </c>
      <c r="B28" s="33" t="s">
        <v>167</v>
      </c>
      <c r="C28" s="16" t="s">
        <v>141</v>
      </c>
      <c r="D28" s="16"/>
      <c r="E28" s="16"/>
      <c r="F28" s="21"/>
    </row>
    <row r="29" spans="1:6" ht="38" customHeight="1">
      <c r="A29" s="34" t="s">
        <v>168</v>
      </c>
      <c r="B29" s="35" t="s">
        <v>169</v>
      </c>
      <c r="C29" s="23" t="s">
        <v>141</v>
      </c>
      <c r="D29" s="23"/>
      <c r="E29" s="23"/>
      <c r="F29" s="28"/>
    </row>
  </sheetData>
  <mergeCells count="8">
    <mergeCell ref="A1:F2"/>
    <mergeCell ref="A3:F3"/>
    <mergeCell ref="B5:C5"/>
    <mergeCell ref="B6:C6"/>
    <mergeCell ref="B7:C7"/>
    <mergeCell ref="E5:F5"/>
    <mergeCell ref="E6:F6"/>
    <mergeCell ref="E7:F7"/>
  </mergeCells>
  <conditionalFormatting sqref="C10:C29">
    <cfRule type="containsText" dxfId="7" priority="1" operator="containsText" text="Complete"/>
    <cfRule type="containsText" dxfId="6" priority="2" operator="containsText" text="Needs work"/>
    <cfRule type="containsText" dxfId="5" priority="3" operator="containsText" text="Not checked"/>
  </conditionalFormatting>
  <dataValidations count="1">
    <dataValidation type="list" sqref="C10:C29" xr:uid="{00000000-0002-0000-0300-000000000000}">
      <formula1>"Not checked,Complete,Needs work,Not applicable"</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59"/>
  <sheetViews>
    <sheetView showGridLines="0" workbookViewId="0">
      <selection sqref="A1:J2"/>
    </sheetView>
  </sheetViews>
  <sheetFormatPr baseColWidth="10" defaultColWidth="8.83203125" defaultRowHeight="14"/>
  <cols>
    <col min="1" max="1" width="24" customWidth="1"/>
    <col min="2" max="2" width="23" customWidth="1"/>
    <col min="3" max="3" width="18" customWidth="1"/>
    <col min="4" max="4" width="16" customWidth="1"/>
    <col min="5" max="5" width="17" customWidth="1"/>
    <col min="6" max="6" width="22" customWidth="1"/>
    <col min="7" max="7" width="13" customWidth="1"/>
    <col min="8" max="8" width="29" customWidth="1"/>
    <col min="9" max="9" width="18" customWidth="1"/>
    <col min="10" max="10" width="30" customWidth="1"/>
  </cols>
  <sheetData>
    <row r="1" spans="1:10">
      <c r="A1" s="50" t="s">
        <v>26</v>
      </c>
      <c r="B1" s="50" t="s">
        <v>26</v>
      </c>
      <c r="C1" s="50" t="s">
        <v>26</v>
      </c>
      <c r="D1" s="50" t="s">
        <v>26</v>
      </c>
      <c r="E1" s="50" t="s">
        <v>26</v>
      </c>
      <c r="F1" s="50" t="s">
        <v>26</v>
      </c>
      <c r="G1" s="50" t="s">
        <v>26</v>
      </c>
      <c r="H1" s="50" t="s">
        <v>26</v>
      </c>
      <c r="I1" s="50" t="s">
        <v>26</v>
      </c>
      <c r="J1" s="50" t="s">
        <v>26</v>
      </c>
    </row>
    <row r="2" spans="1:10">
      <c r="A2" s="50" t="s">
        <v>26</v>
      </c>
      <c r="B2" s="50" t="s">
        <v>26</v>
      </c>
      <c r="C2" s="50" t="s">
        <v>26</v>
      </c>
      <c r="D2" s="50" t="s">
        <v>26</v>
      </c>
      <c r="E2" s="50" t="s">
        <v>26</v>
      </c>
      <c r="F2" s="50" t="s">
        <v>26</v>
      </c>
      <c r="G2" s="50" t="s">
        <v>26</v>
      </c>
      <c r="H2" s="50" t="s">
        <v>26</v>
      </c>
      <c r="I2" s="50" t="s">
        <v>26</v>
      </c>
      <c r="J2" s="50" t="s">
        <v>26</v>
      </c>
    </row>
    <row r="3" spans="1:10">
      <c r="A3" s="51" t="s">
        <v>170</v>
      </c>
      <c r="B3" s="51" t="s">
        <v>170</v>
      </c>
      <c r="C3" s="51" t="s">
        <v>170</v>
      </c>
      <c r="D3" s="51" t="s">
        <v>170</v>
      </c>
      <c r="E3" s="51" t="s">
        <v>170</v>
      </c>
      <c r="F3" s="51" t="s">
        <v>170</v>
      </c>
      <c r="G3" s="51" t="s">
        <v>170</v>
      </c>
      <c r="H3" s="51" t="s">
        <v>170</v>
      </c>
      <c r="I3" s="51" t="s">
        <v>170</v>
      </c>
      <c r="J3" s="51" t="s">
        <v>170</v>
      </c>
    </row>
    <row r="5" spans="1:10">
      <c r="A5" s="68" t="s">
        <v>171</v>
      </c>
      <c r="B5" s="68" t="s">
        <v>171</v>
      </c>
      <c r="C5" s="68" t="s">
        <v>172</v>
      </c>
      <c r="D5" s="68" t="s">
        <v>172</v>
      </c>
      <c r="E5" s="68" t="s">
        <v>173</v>
      </c>
      <c r="F5" s="68" t="s">
        <v>173</v>
      </c>
      <c r="G5" s="68" t="s">
        <v>174</v>
      </c>
      <c r="H5" s="68" t="s">
        <v>174</v>
      </c>
      <c r="I5" s="73" t="s">
        <v>175</v>
      </c>
      <c r="J5" s="73" t="s">
        <v>175</v>
      </c>
    </row>
    <row r="6" spans="1:10">
      <c r="A6" s="69">
        <f>COUNTIF('Customer Inventory'!$A$8:$A$57,"&lt;&gt;")</f>
        <v>0</v>
      </c>
      <c r="B6" s="70"/>
      <c r="C6" s="69">
        <f>COUNTIF('Customer Inventory'!$S$8:$S$57,"Ready for initial migration assessment")</f>
        <v>0</v>
      </c>
      <c r="D6" s="70"/>
      <c r="E6" s="69">
        <f>COUNTIF('Customer Inventory'!$S$8:$S$57,"Technical review required")</f>
        <v>0</v>
      </c>
      <c r="F6" s="70"/>
      <c r="G6" s="69">
        <f>COUNTIF('Customer Inventory'!$S$8:$S$57,"More information needed")</f>
        <v>0</v>
      </c>
      <c r="H6" s="70"/>
      <c r="I6" s="73" t="s">
        <v>175</v>
      </c>
      <c r="J6" s="73" t="s">
        <v>175</v>
      </c>
    </row>
    <row r="7" spans="1:10">
      <c r="A7" s="71"/>
      <c r="B7" s="72"/>
      <c r="C7" s="71"/>
      <c r="D7" s="72"/>
      <c r="E7" s="71"/>
      <c r="F7" s="72"/>
      <c r="G7" s="71"/>
      <c r="H7" s="72"/>
      <c r="I7" s="73" t="s">
        <v>175</v>
      </c>
      <c r="J7" s="73" t="s">
        <v>175</v>
      </c>
    </row>
    <row r="9" spans="1:10" ht="40" customHeight="1">
      <c r="A9" s="5" t="s">
        <v>68</v>
      </c>
      <c r="B9" s="5" t="s">
        <v>176</v>
      </c>
      <c r="C9" s="5" t="s">
        <v>34</v>
      </c>
      <c r="D9" s="5" t="s">
        <v>36</v>
      </c>
      <c r="E9" s="5" t="s">
        <v>37</v>
      </c>
      <c r="F9" s="5" t="s">
        <v>77</v>
      </c>
      <c r="G9" s="5" t="s">
        <v>82</v>
      </c>
      <c r="H9" s="5" t="s">
        <v>83</v>
      </c>
      <c r="I9" s="5" t="s">
        <v>79</v>
      </c>
      <c r="J9" s="5" t="s">
        <v>80</v>
      </c>
    </row>
    <row r="10" spans="1:10" ht="36" customHeight="1">
      <c r="A10" s="36" t="str">
        <f>IF('Customer Inventory'!$A$8="","",'Customer Inventory'!$A$8)</f>
        <v/>
      </c>
      <c r="B10" s="13" t="str">
        <f>IF('Customer Inventory'!$A$8="","",'Customer Inventory'!$B$8)</f>
        <v/>
      </c>
      <c r="C10" s="13" t="str">
        <f>IF('Customer Inventory'!$A$8="","",'Customer Inventory'!$J$8)</f>
        <v/>
      </c>
      <c r="D10" s="13" t="str">
        <f>IF('Customer Inventory'!$A$8="","",'Customer Inventory'!$K$8)</f>
        <v/>
      </c>
      <c r="E10" s="13" t="str">
        <f>IF('Customer Inventory'!$A$8="","",'Customer Inventory'!$L$8)</f>
        <v/>
      </c>
      <c r="F10" s="13" t="str">
        <f>IF('Customer Inventory'!$A$8="","",'Customer Inventory'!$M$8)</f>
        <v/>
      </c>
      <c r="G10" s="13" t="str">
        <f>IF('Customer Inventory'!$A$8="","",'Customer Inventory'!$R$8)</f>
        <v/>
      </c>
      <c r="H10" s="13" t="str">
        <f>IF('Customer Inventory'!$A$8="","",'Customer Inventory'!$S$8)</f>
        <v/>
      </c>
      <c r="I10" s="13" t="str">
        <f>IF('Customer Inventory'!$A$8="","",'Customer Inventory'!$O$8)</f>
        <v/>
      </c>
      <c r="J10" s="37" t="str">
        <f>IF('Customer Inventory'!$A$8="","",'Customer Inventory'!$P$8)</f>
        <v/>
      </c>
    </row>
    <row r="11" spans="1:10" ht="36" customHeight="1">
      <c r="A11" s="38" t="str">
        <f>IF('Customer Inventory'!$A$9="","",'Customer Inventory'!$A$9)</f>
        <v/>
      </c>
      <c r="B11" s="20" t="str">
        <f>IF('Customer Inventory'!$A$9="","",'Customer Inventory'!$B$9)</f>
        <v/>
      </c>
      <c r="C11" s="20" t="str">
        <f>IF('Customer Inventory'!$A$9="","",'Customer Inventory'!$J$9)</f>
        <v/>
      </c>
      <c r="D11" s="20" t="str">
        <f>IF('Customer Inventory'!$A$9="","",'Customer Inventory'!$K$9)</f>
        <v/>
      </c>
      <c r="E11" s="20" t="str">
        <f>IF('Customer Inventory'!$A$9="","",'Customer Inventory'!$L$9)</f>
        <v/>
      </c>
      <c r="F11" s="20" t="str">
        <f>IF('Customer Inventory'!$A$9="","",'Customer Inventory'!$M$9)</f>
        <v/>
      </c>
      <c r="G11" s="20" t="str">
        <f>IF('Customer Inventory'!$A$9="","",'Customer Inventory'!$R$9)</f>
        <v/>
      </c>
      <c r="H11" s="20" t="str">
        <f>IF('Customer Inventory'!$A$9="","",'Customer Inventory'!$S$9)</f>
        <v/>
      </c>
      <c r="I11" s="20" t="str">
        <f>IF('Customer Inventory'!$A$9="","",'Customer Inventory'!$O$9)</f>
        <v/>
      </c>
      <c r="J11" s="39" t="str">
        <f>IF('Customer Inventory'!$A$9="","",'Customer Inventory'!$P$9)</f>
        <v/>
      </c>
    </row>
    <row r="12" spans="1:10" ht="36" customHeight="1">
      <c r="A12" s="38" t="str">
        <f>IF('Customer Inventory'!$A$10="","",'Customer Inventory'!$A$10)</f>
        <v/>
      </c>
      <c r="B12" s="20" t="str">
        <f>IF('Customer Inventory'!$A$10="","",'Customer Inventory'!$B$10)</f>
        <v/>
      </c>
      <c r="C12" s="20" t="str">
        <f>IF('Customer Inventory'!$A$10="","",'Customer Inventory'!$J$10)</f>
        <v/>
      </c>
      <c r="D12" s="20" t="str">
        <f>IF('Customer Inventory'!$A$10="","",'Customer Inventory'!$K$10)</f>
        <v/>
      </c>
      <c r="E12" s="20" t="str">
        <f>IF('Customer Inventory'!$A$10="","",'Customer Inventory'!$L$10)</f>
        <v/>
      </c>
      <c r="F12" s="20" t="str">
        <f>IF('Customer Inventory'!$A$10="","",'Customer Inventory'!$M$10)</f>
        <v/>
      </c>
      <c r="G12" s="20" t="str">
        <f>IF('Customer Inventory'!$A$10="","",'Customer Inventory'!$R$10)</f>
        <v/>
      </c>
      <c r="H12" s="20" t="str">
        <f>IF('Customer Inventory'!$A$10="","",'Customer Inventory'!$S$10)</f>
        <v/>
      </c>
      <c r="I12" s="20" t="str">
        <f>IF('Customer Inventory'!$A$10="","",'Customer Inventory'!$O$10)</f>
        <v/>
      </c>
      <c r="J12" s="39" t="str">
        <f>IF('Customer Inventory'!$A$10="","",'Customer Inventory'!$P$10)</f>
        <v/>
      </c>
    </row>
    <row r="13" spans="1:10" ht="36" customHeight="1">
      <c r="A13" s="38" t="str">
        <f>IF('Customer Inventory'!$A$11="","",'Customer Inventory'!$A$11)</f>
        <v/>
      </c>
      <c r="B13" s="20" t="str">
        <f>IF('Customer Inventory'!$A$11="","",'Customer Inventory'!$B$11)</f>
        <v/>
      </c>
      <c r="C13" s="20" t="str">
        <f>IF('Customer Inventory'!$A$11="","",'Customer Inventory'!$J$11)</f>
        <v/>
      </c>
      <c r="D13" s="20" t="str">
        <f>IF('Customer Inventory'!$A$11="","",'Customer Inventory'!$K$11)</f>
        <v/>
      </c>
      <c r="E13" s="20" t="str">
        <f>IF('Customer Inventory'!$A$11="","",'Customer Inventory'!$L$11)</f>
        <v/>
      </c>
      <c r="F13" s="20" t="str">
        <f>IF('Customer Inventory'!$A$11="","",'Customer Inventory'!$M$11)</f>
        <v/>
      </c>
      <c r="G13" s="20" t="str">
        <f>IF('Customer Inventory'!$A$11="","",'Customer Inventory'!$R$11)</f>
        <v/>
      </c>
      <c r="H13" s="20" t="str">
        <f>IF('Customer Inventory'!$A$11="","",'Customer Inventory'!$S$11)</f>
        <v/>
      </c>
      <c r="I13" s="20" t="str">
        <f>IF('Customer Inventory'!$A$11="","",'Customer Inventory'!$O$11)</f>
        <v/>
      </c>
      <c r="J13" s="39" t="str">
        <f>IF('Customer Inventory'!$A$11="","",'Customer Inventory'!$P$11)</f>
        <v/>
      </c>
    </row>
    <row r="14" spans="1:10" ht="36" customHeight="1">
      <c r="A14" s="38" t="str">
        <f>IF('Customer Inventory'!$A$12="","",'Customer Inventory'!$A$12)</f>
        <v/>
      </c>
      <c r="B14" s="20" t="str">
        <f>IF('Customer Inventory'!$A$12="","",'Customer Inventory'!$B$12)</f>
        <v/>
      </c>
      <c r="C14" s="20" t="str">
        <f>IF('Customer Inventory'!$A$12="","",'Customer Inventory'!$J$12)</f>
        <v/>
      </c>
      <c r="D14" s="20" t="str">
        <f>IF('Customer Inventory'!$A$12="","",'Customer Inventory'!$K$12)</f>
        <v/>
      </c>
      <c r="E14" s="20" t="str">
        <f>IF('Customer Inventory'!$A$12="","",'Customer Inventory'!$L$12)</f>
        <v/>
      </c>
      <c r="F14" s="20" t="str">
        <f>IF('Customer Inventory'!$A$12="","",'Customer Inventory'!$M$12)</f>
        <v/>
      </c>
      <c r="G14" s="20" t="str">
        <f>IF('Customer Inventory'!$A$12="","",'Customer Inventory'!$R$12)</f>
        <v/>
      </c>
      <c r="H14" s="20" t="str">
        <f>IF('Customer Inventory'!$A$12="","",'Customer Inventory'!$S$12)</f>
        <v/>
      </c>
      <c r="I14" s="20" t="str">
        <f>IF('Customer Inventory'!$A$12="","",'Customer Inventory'!$O$12)</f>
        <v/>
      </c>
      <c r="J14" s="39" t="str">
        <f>IF('Customer Inventory'!$A$12="","",'Customer Inventory'!$P$12)</f>
        <v/>
      </c>
    </row>
    <row r="15" spans="1:10" ht="36" customHeight="1">
      <c r="A15" s="38" t="str">
        <f>IF('Customer Inventory'!$A$13="","",'Customer Inventory'!$A$13)</f>
        <v/>
      </c>
      <c r="B15" s="20" t="str">
        <f>IF('Customer Inventory'!$A$13="","",'Customer Inventory'!$B$13)</f>
        <v/>
      </c>
      <c r="C15" s="20" t="str">
        <f>IF('Customer Inventory'!$A$13="","",'Customer Inventory'!$J$13)</f>
        <v/>
      </c>
      <c r="D15" s="20" t="str">
        <f>IF('Customer Inventory'!$A$13="","",'Customer Inventory'!$K$13)</f>
        <v/>
      </c>
      <c r="E15" s="20" t="str">
        <f>IF('Customer Inventory'!$A$13="","",'Customer Inventory'!$L$13)</f>
        <v/>
      </c>
      <c r="F15" s="20" t="str">
        <f>IF('Customer Inventory'!$A$13="","",'Customer Inventory'!$M$13)</f>
        <v/>
      </c>
      <c r="G15" s="20" t="str">
        <f>IF('Customer Inventory'!$A$13="","",'Customer Inventory'!$R$13)</f>
        <v/>
      </c>
      <c r="H15" s="20" t="str">
        <f>IF('Customer Inventory'!$A$13="","",'Customer Inventory'!$S$13)</f>
        <v/>
      </c>
      <c r="I15" s="20" t="str">
        <f>IF('Customer Inventory'!$A$13="","",'Customer Inventory'!$O$13)</f>
        <v/>
      </c>
      <c r="J15" s="39" t="str">
        <f>IF('Customer Inventory'!$A$13="","",'Customer Inventory'!$P$13)</f>
        <v/>
      </c>
    </row>
    <row r="16" spans="1:10" ht="36" customHeight="1">
      <c r="A16" s="38" t="str">
        <f>IF('Customer Inventory'!$A$14="","",'Customer Inventory'!$A$14)</f>
        <v/>
      </c>
      <c r="B16" s="20" t="str">
        <f>IF('Customer Inventory'!$A$14="","",'Customer Inventory'!$B$14)</f>
        <v/>
      </c>
      <c r="C16" s="20" t="str">
        <f>IF('Customer Inventory'!$A$14="","",'Customer Inventory'!$J$14)</f>
        <v/>
      </c>
      <c r="D16" s="20" t="str">
        <f>IF('Customer Inventory'!$A$14="","",'Customer Inventory'!$K$14)</f>
        <v/>
      </c>
      <c r="E16" s="20" t="str">
        <f>IF('Customer Inventory'!$A$14="","",'Customer Inventory'!$L$14)</f>
        <v/>
      </c>
      <c r="F16" s="20" t="str">
        <f>IF('Customer Inventory'!$A$14="","",'Customer Inventory'!$M$14)</f>
        <v/>
      </c>
      <c r="G16" s="20" t="str">
        <f>IF('Customer Inventory'!$A$14="","",'Customer Inventory'!$R$14)</f>
        <v/>
      </c>
      <c r="H16" s="20" t="str">
        <f>IF('Customer Inventory'!$A$14="","",'Customer Inventory'!$S$14)</f>
        <v/>
      </c>
      <c r="I16" s="20" t="str">
        <f>IF('Customer Inventory'!$A$14="","",'Customer Inventory'!$O$14)</f>
        <v/>
      </c>
      <c r="J16" s="39" t="str">
        <f>IF('Customer Inventory'!$A$14="","",'Customer Inventory'!$P$14)</f>
        <v/>
      </c>
    </row>
    <row r="17" spans="1:10" ht="36" customHeight="1">
      <c r="A17" s="38" t="str">
        <f>IF('Customer Inventory'!$A$15="","",'Customer Inventory'!$A$15)</f>
        <v/>
      </c>
      <c r="B17" s="20" t="str">
        <f>IF('Customer Inventory'!$A$15="","",'Customer Inventory'!$B$15)</f>
        <v/>
      </c>
      <c r="C17" s="20" t="str">
        <f>IF('Customer Inventory'!$A$15="","",'Customer Inventory'!$J$15)</f>
        <v/>
      </c>
      <c r="D17" s="20" t="str">
        <f>IF('Customer Inventory'!$A$15="","",'Customer Inventory'!$K$15)</f>
        <v/>
      </c>
      <c r="E17" s="20" t="str">
        <f>IF('Customer Inventory'!$A$15="","",'Customer Inventory'!$L$15)</f>
        <v/>
      </c>
      <c r="F17" s="20" t="str">
        <f>IF('Customer Inventory'!$A$15="","",'Customer Inventory'!$M$15)</f>
        <v/>
      </c>
      <c r="G17" s="20" t="str">
        <f>IF('Customer Inventory'!$A$15="","",'Customer Inventory'!$R$15)</f>
        <v/>
      </c>
      <c r="H17" s="20" t="str">
        <f>IF('Customer Inventory'!$A$15="","",'Customer Inventory'!$S$15)</f>
        <v/>
      </c>
      <c r="I17" s="20" t="str">
        <f>IF('Customer Inventory'!$A$15="","",'Customer Inventory'!$O$15)</f>
        <v/>
      </c>
      <c r="J17" s="39" t="str">
        <f>IF('Customer Inventory'!$A$15="","",'Customer Inventory'!$P$15)</f>
        <v/>
      </c>
    </row>
    <row r="18" spans="1:10" ht="36" customHeight="1">
      <c r="A18" s="38" t="str">
        <f>IF('Customer Inventory'!$A$16="","",'Customer Inventory'!$A$16)</f>
        <v/>
      </c>
      <c r="B18" s="20" t="str">
        <f>IF('Customer Inventory'!$A$16="","",'Customer Inventory'!$B$16)</f>
        <v/>
      </c>
      <c r="C18" s="20" t="str">
        <f>IF('Customer Inventory'!$A$16="","",'Customer Inventory'!$J$16)</f>
        <v/>
      </c>
      <c r="D18" s="20" t="str">
        <f>IF('Customer Inventory'!$A$16="","",'Customer Inventory'!$K$16)</f>
        <v/>
      </c>
      <c r="E18" s="20" t="str">
        <f>IF('Customer Inventory'!$A$16="","",'Customer Inventory'!$L$16)</f>
        <v/>
      </c>
      <c r="F18" s="20" t="str">
        <f>IF('Customer Inventory'!$A$16="","",'Customer Inventory'!$M$16)</f>
        <v/>
      </c>
      <c r="G18" s="20" t="str">
        <f>IF('Customer Inventory'!$A$16="","",'Customer Inventory'!$R$16)</f>
        <v/>
      </c>
      <c r="H18" s="20" t="str">
        <f>IF('Customer Inventory'!$A$16="","",'Customer Inventory'!$S$16)</f>
        <v/>
      </c>
      <c r="I18" s="20" t="str">
        <f>IF('Customer Inventory'!$A$16="","",'Customer Inventory'!$O$16)</f>
        <v/>
      </c>
      <c r="J18" s="39" t="str">
        <f>IF('Customer Inventory'!$A$16="","",'Customer Inventory'!$P$16)</f>
        <v/>
      </c>
    </row>
    <row r="19" spans="1:10" ht="36" customHeight="1">
      <c r="A19" s="38" t="str">
        <f>IF('Customer Inventory'!$A$17="","",'Customer Inventory'!$A$17)</f>
        <v/>
      </c>
      <c r="B19" s="20" t="str">
        <f>IF('Customer Inventory'!$A$17="","",'Customer Inventory'!$B$17)</f>
        <v/>
      </c>
      <c r="C19" s="20" t="str">
        <f>IF('Customer Inventory'!$A$17="","",'Customer Inventory'!$J$17)</f>
        <v/>
      </c>
      <c r="D19" s="20" t="str">
        <f>IF('Customer Inventory'!$A$17="","",'Customer Inventory'!$K$17)</f>
        <v/>
      </c>
      <c r="E19" s="20" t="str">
        <f>IF('Customer Inventory'!$A$17="","",'Customer Inventory'!$L$17)</f>
        <v/>
      </c>
      <c r="F19" s="20" t="str">
        <f>IF('Customer Inventory'!$A$17="","",'Customer Inventory'!$M$17)</f>
        <v/>
      </c>
      <c r="G19" s="20" t="str">
        <f>IF('Customer Inventory'!$A$17="","",'Customer Inventory'!$R$17)</f>
        <v/>
      </c>
      <c r="H19" s="20" t="str">
        <f>IF('Customer Inventory'!$A$17="","",'Customer Inventory'!$S$17)</f>
        <v/>
      </c>
      <c r="I19" s="20" t="str">
        <f>IF('Customer Inventory'!$A$17="","",'Customer Inventory'!$O$17)</f>
        <v/>
      </c>
      <c r="J19" s="39" t="str">
        <f>IF('Customer Inventory'!$A$17="","",'Customer Inventory'!$P$17)</f>
        <v/>
      </c>
    </row>
    <row r="20" spans="1:10" ht="36" customHeight="1">
      <c r="A20" s="38" t="str">
        <f>IF('Customer Inventory'!$A$18="","",'Customer Inventory'!$A$18)</f>
        <v/>
      </c>
      <c r="B20" s="20" t="str">
        <f>IF('Customer Inventory'!$A$18="","",'Customer Inventory'!$B$18)</f>
        <v/>
      </c>
      <c r="C20" s="20" t="str">
        <f>IF('Customer Inventory'!$A$18="","",'Customer Inventory'!$J$18)</f>
        <v/>
      </c>
      <c r="D20" s="20" t="str">
        <f>IF('Customer Inventory'!$A$18="","",'Customer Inventory'!$K$18)</f>
        <v/>
      </c>
      <c r="E20" s="20" t="str">
        <f>IF('Customer Inventory'!$A$18="","",'Customer Inventory'!$L$18)</f>
        <v/>
      </c>
      <c r="F20" s="20" t="str">
        <f>IF('Customer Inventory'!$A$18="","",'Customer Inventory'!$M$18)</f>
        <v/>
      </c>
      <c r="G20" s="20" t="str">
        <f>IF('Customer Inventory'!$A$18="","",'Customer Inventory'!$R$18)</f>
        <v/>
      </c>
      <c r="H20" s="20" t="str">
        <f>IF('Customer Inventory'!$A$18="","",'Customer Inventory'!$S$18)</f>
        <v/>
      </c>
      <c r="I20" s="20" t="str">
        <f>IF('Customer Inventory'!$A$18="","",'Customer Inventory'!$O$18)</f>
        <v/>
      </c>
      <c r="J20" s="39" t="str">
        <f>IF('Customer Inventory'!$A$18="","",'Customer Inventory'!$P$18)</f>
        <v/>
      </c>
    </row>
    <row r="21" spans="1:10" ht="36" customHeight="1">
      <c r="A21" s="38" t="str">
        <f>IF('Customer Inventory'!$A$19="","",'Customer Inventory'!$A$19)</f>
        <v/>
      </c>
      <c r="B21" s="20" t="str">
        <f>IF('Customer Inventory'!$A$19="","",'Customer Inventory'!$B$19)</f>
        <v/>
      </c>
      <c r="C21" s="20" t="str">
        <f>IF('Customer Inventory'!$A$19="","",'Customer Inventory'!$J$19)</f>
        <v/>
      </c>
      <c r="D21" s="20" t="str">
        <f>IF('Customer Inventory'!$A$19="","",'Customer Inventory'!$K$19)</f>
        <v/>
      </c>
      <c r="E21" s="20" t="str">
        <f>IF('Customer Inventory'!$A$19="","",'Customer Inventory'!$L$19)</f>
        <v/>
      </c>
      <c r="F21" s="20" t="str">
        <f>IF('Customer Inventory'!$A$19="","",'Customer Inventory'!$M$19)</f>
        <v/>
      </c>
      <c r="G21" s="20" t="str">
        <f>IF('Customer Inventory'!$A$19="","",'Customer Inventory'!$R$19)</f>
        <v/>
      </c>
      <c r="H21" s="20" t="str">
        <f>IF('Customer Inventory'!$A$19="","",'Customer Inventory'!$S$19)</f>
        <v/>
      </c>
      <c r="I21" s="20" t="str">
        <f>IF('Customer Inventory'!$A$19="","",'Customer Inventory'!$O$19)</f>
        <v/>
      </c>
      <c r="J21" s="39" t="str">
        <f>IF('Customer Inventory'!$A$19="","",'Customer Inventory'!$P$19)</f>
        <v/>
      </c>
    </row>
    <row r="22" spans="1:10" ht="36" customHeight="1">
      <c r="A22" s="38" t="str">
        <f>IF('Customer Inventory'!$A$20="","",'Customer Inventory'!$A$20)</f>
        <v/>
      </c>
      <c r="B22" s="20" t="str">
        <f>IF('Customer Inventory'!$A$20="","",'Customer Inventory'!$B$20)</f>
        <v/>
      </c>
      <c r="C22" s="20" t="str">
        <f>IF('Customer Inventory'!$A$20="","",'Customer Inventory'!$J$20)</f>
        <v/>
      </c>
      <c r="D22" s="20" t="str">
        <f>IF('Customer Inventory'!$A$20="","",'Customer Inventory'!$K$20)</f>
        <v/>
      </c>
      <c r="E22" s="20" t="str">
        <f>IF('Customer Inventory'!$A$20="","",'Customer Inventory'!$L$20)</f>
        <v/>
      </c>
      <c r="F22" s="20" t="str">
        <f>IF('Customer Inventory'!$A$20="","",'Customer Inventory'!$M$20)</f>
        <v/>
      </c>
      <c r="G22" s="20" t="str">
        <f>IF('Customer Inventory'!$A$20="","",'Customer Inventory'!$R$20)</f>
        <v/>
      </c>
      <c r="H22" s="20" t="str">
        <f>IF('Customer Inventory'!$A$20="","",'Customer Inventory'!$S$20)</f>
        <v/>
      </c>
      <c r="I22" s="20" t="str">
        <f>IF('Customer Inventory'!$A$20="","",'Customer Inventory'!$O$20)</f>
        <v/>
      </c>
      <c r="J22" s="39" t="str">
        <f>IF('Customer Inventory'!$A$20="","",'Customer Inventory'!$P$20)</f>
        <v/>
      </c>
    </row>
    <row r="23" spans="1:10" ht="36" customHeight="1">
      <c r="A23" s="38" t="str">
        <f>IF('Customer Inventory'!$A$21="","",'Customer Inventory'!$A$21)</f>
        <v/>
      </c>
      <c r="B23" s="20" t="str">
        <f>IF('Customer Inventory'!$A$21="","",'Customer Inventory'!$B$21)</f>
        <v/>
      </c>
      <c r="C23" s="20" t="str">
        <f>IF('Customer Inventory'!$A$21="","",'Customer Inventory'!$J$21)</f>
        <v/>
      </c>
      <c r="D23" s="20" t="str">
        <f>IF('Customer Inventory'!$A$21="","",'Customer Inventory'!$K$21)</f>
        <v/>
      </c>
      <c r="E23" s="20" t="str">
        <f>IF('Customer Inventory'!$A$21="","",'Customer Inventory'!$L$21)</f>
        <v/>
      </c>
      <c r="F23" s="20" t="str">
        <f>IF('Customer Inventory'!$A$21="","",'Customer Inventory'!$M$21)</f>
        <v/>
      </c>
      <c r="G23" s="20" t="str">
        <f>IF('Customer Inventory'!$A$21="","",'Customer Inventory'!$R$21)</f>
        <v/>
      </c>
      <c r="H23" s="20" t="str">
        <f>IF('Customer Inventory'!$A$21="","",'Customer Inventory'!$S$21)</f>
        <v/>
      </c>
      <c r="I23" s="20" t="str">
        <f>IF('Customer Inventory'!$A$21="","",'Customer Inventory'!$O$21)</f>
        <v/>
      </c>
      <c r="J23" s="39" t="str">
        <f>IF('Customer Inventory'!$A$21="","",'Customer Inventory'!$P$21)</f>
        <v/>
      </c>
    </row>
    <row r="24" spans="1:10" ht="36" customHeight="1">
      <c r="A24" s="38" t="str">
        <f>IF('Customer Inventory'!$A$22="","",'Customer Inventory'!$A$22)</f>
        <v/>
      </c>
      <c r="B24" s="20" t="str">
        <f>IF('Customer Inventory'!$A$22="","",'Customer Inventory'!$B$22)</f>
        <v/>
      </c>
      <c r="C24" s="20" t="str">
        <f>IF('Customer Inventory'!$A$22="","",'Customer Inventory'!$J$22)</f>
        <v/>
      </c>
      <c r="D24" s="20" t="str">
        <f>IF('Customer Inventory'!$A$22="","",'Customer Inventory'!$K$22)</f>
        <v/>
      </c>
      <c r="E24" s="20" t="str">
        <f>IF('Customer Inventory'!$A$22="","",'Customer Inventory'!$L$22)</f>
        <v/>
      </c>
      <c r="F24" s="20" t="str">
        <f>IF('Customer Inventory'!$A$22="","",'Customer Inventory'!$M$22)</f>
        <v/>
      </c>
      <c r="G24" s="20" t="str">
        <f>IF('Customer Inventory'!$A$22="","",'Customer Inventory'!$R$22)</f>
        <v/>
      </c>
      <c r="H24" s="20" t="str">
        <f>IF('Customer Inventory'!$A$22="","",'Customer Inventory'!$S$22)</f>
        <v/>
      </c>
      <c r="I24" s="20" t="str">
        <f>IF('Customer Inventory'!$A$22="","",'Customer Inventory'!$O$22)</f>
        <v/>
      </c>
      <c r="J24" s="39" t="str">
        <f>IF('Customer Inventory'!$A$22="","",'Customer Inventory'!$P$22)</f>
        <v/>
      </c>
    </row>
    <row r="25" spans="1:10" ht="36" customHeight="1">
      <c r="A25" s="38" t="str">
        <f>IF('Customer Inventory'!$A$23="","",'Customer Inventory'!$A$23)</f>
        <v/>
      </c>
      <c r="B25" s="20" t="str">
        <f>IF('Customer Inventory'!$A$23="","",'Customer Inventory'!$B$23)</f>
        <v/>
      </c>
      <c r="C25" s="20" t="str">
        <f>IF('Customer Inventory'!$A$23="","",'Customer Inventory'!$J$23)</f>
        <v/>
      </c>
      <c r="D25" s="20" t="str">
        <f>IF('Customer Inventory'!$A$23="","",'Customer Inventory'!$K$23)</f>
        <v/>
      </c>
      <c r="E25" s="20" t="str">
        <f>IF('Customer Inventory'!$A$23="","",'Customer Inventory'!$L$23)</f>
        <v/>
      </c>
      <c r="F25" s="20" t="str">
        <f>IF('Customer Inventory'!$A$23="","",'Customer Inventory'!$M$23)</f>
        <v/>
      </c>
      <c r="G25" s="20" t="str">
        <f>IF('Customer Inventory'!$A$23="","",'Customer Inventory'!$R$23)</f>
        <v/>
      </c>
      <c r="H25" s="20" t="str">
        <f>IF('Customer Inventory'!$A$23="","",'Customer Inventory'!$S$23)</f>
        <v/>
      </c>
      <c r="I25" s="20" t="str">
        <f>IF('Customer Inventory'!$A$23="","",'Customer Inventory'!$O$23)</f>
        <v/>
      </c>
      <c r="J25" s="39" t="str">
        <f>IF('Customer Inventory'!$A$23="","",'Customer Inventory'!$P$23)</f>
        <v/>
      </c>
    </row>
    <row r="26" spans="1:10" ht="36" customHeight="1">
      <c r="A26" s="38" t="str">
        <f>IF('Customer Inventory'!$A$24="","",'Customer Inventory'!$A$24)</f>
        <v/>
      </c>
      <c r="B26" s="20" t="str">
        <f>IF('Customer Inventory'!$A$24="","",'Customer Inventory'!$B$24)</f>
        <v/>
      </c>
      <c r="C26" s="20" t="str">
        <f>IF('Customer Inventory'!$A$24="","",'Customer Inventory'!$J$24)</f>
        <v/>
      </c>
      <c r="D26" s="20" t="str">
        <f>IF('Customer Inventory'!$A$24="","",'Customer Inventory'!$K$24)</f>
        <v/>
      </c>
      <c r="E26" s="20" t="str">
        <f>IF('Customer Inventory'!$A$24="","",'Customer Inventory'!$L$24)</f>
        <v/>
      </c>
      <c r="F26" s="20" t="str">
        <f>IF('Customer Inventory'!$A$24="","",'Customer Inventory'!$M$24)</f>
        <v/>
      </c>
      <c r="G26" s="20" t="str">
        <f>IF('Customer Inventory'!$A$24="","",'Customer Inventory'!$R$24)</f>
        <v/>
      </c>
      <c r="H26" s="20" t="str">
        <f>IF('Customer Inventory'!$A$24="","",'Customer Inventory'!$S$24)</f>
        <v/>
      </c>
      <c r="I26" s="20" t="str">
        <f>IF('Customer Inventory'!$A$24="","",'Customer Inventory'!$O$24)</f>
        <v/>
      </c>
      <c r="J26" s="39" t="str">
        <f>IF('Customer Inventory'!$A$24="","",'Customer Inventory'!$P$24)</f>
        <v/>
      </c>
    </row>
    <row r="27" spans="1:10" ht="36" customHeight="1">
      <c r="A27" s="38" t="str">
        <f>IF('Customer Inventory'!$A$25="","",'Customer Inventory'!$A$25)</f>
        <v/>
      </c>
      <c r="B27" s="20" t="str">
        <f>IF('Customer Inventory'!$A$25="","",'Customer Inventory'!$B$25)</f>
        <v/>
      </c>
      <c r="C27" s="20" t="str">
        <f>IF('Customer Inventory'!$A$25="","",'Customer Inventory'!$J$25)</f>
        <v/>
      </c>
      <c r="D27" s="20" t="str">
        <f>IF('Customer Inventory'!$A$25="","",'Customer Inventory'!$K$25)</f>
        <v/>
      </c>
      <c r="E27" s="20" t="str">
        <f>IF('Customer Inventory'!$A$25="","",'Customer Inventory'!$L$25)</f>
        <v/>
      </c>
      <c r="F27" s="20" t="str">
        <f>IF('Customer Inventory'!$A$25="","",'Customer Inventory'!$M$25)</f>
        <v/>
      </c>
      <c r="G27" s="20" t="str">
        <f>IF('Customer Inventory'!$A$25="","",'Customer Inventory'!$R$25)</f>
        <v/>
      </c>
      <c r="H27" s="20" t="str">
        <f>IF('Customer Inventory'!$A$25="","",'Customer Inventory'!$S$25)</f>
        <v/>
      </c>
      <c r="I27" s="20" t="str">
        <f>IF('Customer Inventory'!$A$25="","",'Customer Inventory'!$O$25)</f>
        <v/>
      </c>
      <c r="J27" s="39" t="str">
        <f>IF('Customer Inventory'!$A$25="","",'Customer Inventory'!$P$25)</f>
        <v/>
      </c>
    </row>
    <row r="28" spans="1:10" ht="36" customHeight="1">
      <c r="A28" s="38" t="str">
        <f>IF('Customer Inventory'!$A$26="","",'Customer Inventory'!$A$26)</f>
        <v/>
      </c>
      <c r="B28" s="20" t="str">
        <f>IF('Customer Inventory'!$A$26="","",'Customer Inventory'!$B$26)</f>
        <v/>
      </c>
      <c r="C28" s="20" t="str">
        <f>IF('Customer Inventory'!$A$26="","",'Customer Inventory'!$J$26)</f>
        <v/>
      </c>
      <c r="D28" s="20" t="str">
        <f>IF('Customer Inventory'!$A$26="","",'Customer Inventory'!$K$26)</f>
        <v/>
      </c>
      <c r="E28" s="20" t="str">
        <f>IF('Customer Inventory'!$A$26="","",'Customer Inventory'!$L$26)</f>
        <v/>
      </c>
      <c r="F28" s="20" t="str">
        <f>IF('Customer Inventory'!$A$26="","",'Customer Inventory'!$M$26)</f>
        <v/>
      </c>
      <c r="G28" s="20" t="str">
        <f>IF('Customer Inventory'!$A$26="","",'Customer Inventory'!$R$26)</f>
        <v/>
      </c>
      <c r="H28" s="20" t="str">
        <f>IF('Customer Inventory'!$A$26="","",'Customer Inventory'!$S$26)</f>
        <v/>
      </c>
      <c r="I28" s="20" t="str">
        <f>IF('Customer Inventory'!$A$26="","",'Customer Inventory'!$O$26)</f>
        <v/>
      </c>
      <c r="J28" s="39" t="str">
        <f>IF('Customer Inventory'!$A$26="","",'Customer Inventory'!$P$26)</f>
        <v/>
      </c>
    </row>
    <row r="29" spans="1:10" ht="36" customHeight="1">
      <c r="A29" s="38" t="str">
        <f>IF('Customer Inventory'!$A$27="","",'Customer Inventory'!$A$27)</f>
        <v/>
      </c>
      <c r="B29" s="20" t="str">
        <f>IF('Customer Inventory'!$A$27="","",'Customer Inventory'!$B$27)</f>
        <v/>
      </c>
      <c r="C29" s="20" t="str">
        <f>IF('Customer Inventory'!$A$27="","",'Customer Inventory'!$J$27)</f>
        <v/>
      </c>
      <c r="D29" s="20" t="str">
        <f>IF('Customer Inventory'!$A$27="","",'Customer Inventory'!$K$27)</f>
        <v/>
      </c>
      <c r="E29" s="20" t="str">
        <f>IF('Customer Inventory'!$A$27="","",'Customer Inventory'!$L$27)</f>
        <v/>
      </c>
      <c r="F29" s="20" t="str">
        <f>IF('Customer Inventory'!$A$27="","",'Customer Inventory'!$M$27)</f>
        <v/>
      </c>
      <c r="G29" s="20" t="str">
        <f>IF('Customer Inventory'!$A$27="","",'Customer Inventory'!$R$27)</f>
        <v/>
      </c>
      <c r="H29" s="20" t="str">
        <f>IF('Customer Inventory'!$A$27="","",'Customer Inventory'!$S$27)</f>
        <v/>
      </c>
      <c r="I29" s="20" t="str">
        <f>IF('Customer Inventory'!$A$27="","",'Customer Inventory'!$O$27)</f>
        <v/>
      </c>
      <c r="J29" s="39" t="str">
        <f>IF('Customer Inventory'!$A$27="","",'Customer Inventory'!$P$27)</f>
        <v/>
      </c>
    </row>
    <row r="30" spans="1:10" ht="36" customHeight="1">
      <c r="A30" s="38" t="str">
        <f>IF('Customer Inventory'!$A$28="","",'Customer Inventory'!$A$28)</f>
        <v/>
      </c>
      <c r="B30" s="20" t="str">
        <f>IF('Customer Inventory'!$A$28="","",'Customer Inventory'!$B$28)</f>
        <v/>
      </c>
      <c r="C30" s="20" t="str">
        <f>IF('Customer Inventory'!$A$28="","",'Customer Inventory'!$J$28)</f>
        <v/>
      </c>
      <c r="D30" s="20" t="str">
        <f>IF('Customer Inventory'!$A$28="","",'Customer Inventory'!$K$28)</f>
        <v/>
      </c>
      <c r="E30" s="20" t="str">
        <f>IF('Customer Inventory'!$A$28="","",'Customer Inventory'!$L$28)</f>
        <v/>
      </c>
      <c r="F30" s="20" t="str">
        <f>IF('Customer Inventory'!$A$28="","",'Customer Inventory'!$M$28)</f>
        <v/>
      </c>
      <c r="G30" s="20" t="str">
        <f>IF('Customer Inventory'!$A$28="","",'Customer Inventory'!$R$28)</f>
        <v/>
      </c>
      <c r="H30" s="20" t="str">
        <f>IF('Customer Inventory'!$A$28="","",'Customer Inventory'!$S$28)</f>
        <v/>
      </c>
      <c r="I30" s="20" t="str">
        <f>IF('Customer Inventory'!$A$28="","",'Customer Inventory'!$O$28)</f>
        <v/>
      </c>
      <c r="J30" s="39" t="str">
        <f>IF('Customer Inventory'!$A$28="","",'Customer Inventory'!$P$28)</f>
        <v/>
      </c>
    </row>
    <row r="31" spans="1:10" ht="36" customHeight="1">
      <c r="A31" s="38" t="str">
        <f>IF('Customer Inventory'!$A$29="","",'Customer Inventory'!$A$29)</f>
        <v/>
      </c>
      <c r="B31" s="20" t="str">
        <f>IF('Customer Inventory'!$A$29="","",'Customer Inventory'!$B$29)</f>
        <v/>
      </c>
      <c r="C31" s="20" t="str">
        <f>IF('Customer Inventory'!$A$29="","",'Customer Inventory'!$J$29)</f>
        <v/>
      </c>
      <c r="D31" s="20" t="str">
        <f>IF('Customer Inventory'!$A$29="","",'Customer Inventory'!$K$29)</f>
        <v/>
      </c>
      <c r="E31" s="20" t="str">
        <f>IF('Customer Inventory'!$A$29="","",'Customer Inventory'!$L$29)</f>
        <v/>
      </c>
      <c r="F31" s="20" t="str">
        <f>IF('Customer Inventory'!$A$29="","",'Customer Inventory'!$M$29)</f>
        <v/>
      </c>
      <c r="G31" s="20" t="str">
        <f>IF('Customer Inventory'!$A$29="","",'Customer Inventory'!$R$29)</f>
        <v/>
      </c>
      <c r="H31" s="20" t="str">
        <f>IF('Customer Inventory'!$A$29="","",'Customer Inventory'!$S$29)</f>
        <v/>
      </c>
      <c r="I31" s="20" t="str">
        <f>IF('Customer Inventory'!$A$29="","",'Customer Inventory'!$O$29)</f>
        <v/>
      </c>
      <c r="J31" s="39" t="str">
        <f>IF('Customer Inventory'!$A$29="","",'Customer Inventory'!$P$29)</f>
        <v/>
      </c>
    </row>
    <row r="32" spans="1:10" ht="36" customHeight="1">
      <c r="A32" s="38" t="str">
        <f>IF('Customer Inventory'!$A$30="","",'Customer Inventory'!$A$30)</f>
        <v/>
      </c>
      <c r="B32" s="20" t="str">
        <f>IF('Customer Inventory'!$A$30="","",'Customer Inventory'!$B$30)</f>
        <v/>
      </c>
      <c r="C32" s="20" t="str">
        <f>IF('Customer Inventory'!$A$30="","",'Customer Inventory'!$J$30)</f>
        <v/>
      </c>
      <c r="D32" s="20" t="str">
        <f>IF('Customer Inventory'!$A$30="","",'Customer Inventory'!$K$30)</f>
        <v/>
      </c>
      <c r="E32" s="20" t="str">
        <f>IF('Customer Inventory'!$A$30="","",'Customer Inventory'!$L$30)</f>
        <v/>
      </c>
      <c r="F32" s="20" t="str">
        <f>IF('Customer Inventory'!$A$30="","",'Customer Inventory'!$M$30)</f>
        <v/>
      </c>
      <c r="G32" s="20" t="str">
        <f>IF('Customer Inventory'!$A$30="","",'Customer Inventory'!$R$30)</f>
        <v/>
      </c>
      <c r="H32" s="20" t="str">
        <f>IF('Customer Inventory'!$A$30="","",'Customer Inventory'!$S$30)</f>
        <v/>
      </c>
      <c r="I32" s="20" t="str">
        <f>IF('Customer Inventory'!$A$30="","",'Customer Inventory'!$O$30)</f>
        <v/>
      </c>
      <c r="J32" s="39" t="str">
        <f>IF('Customer Inventory'!$A$30="","",'Customer Inventory'!$P$30)</f>
        <v/>
      </c>
    </row>
    <row r="33" spans="1:10" ht="36" customHeight="1">
      <c r="A33" s="38" t="str">
        <f>IF('Customer Inventory'!$A$31="","",'Customer Inventory'!$A$31)</f>
        <v/>
      </c>
      <c r="B33" s="20" t="str">
        <f>IF('Customer Inventory'!$A$31="","",'Customer Inventory'!$B$31)</f>
        <v/>
      </c>
      <c r="C33" s="20" t="str">
        <f>IF('Customer Inventory'!$A$31="","",'Customer Inventory'!$J$31)</f>
        <v/>
      </c>
      <c r="D33" s="20" t="str">
        <f>IF('Customer Inventory'!$A$31="","",'Customer Inventory'!$K$31)</f>
        <v/>
      </c>
      <c r="E33" s="20" t="str">
        <f>IF('Customer Inventory'!$A$31="","",'Customer Inventory'!$L$31)</f>
        <v/>
      </c>
      <c r="F33" s="20" t="str">
        <f>IF('Customer Inventory'!$A$31="","",'Customer Inventory'!$M$31)</f>
        <v/>
      </c>
      <c r="G33" s="20" t="str">
        <f>IF('Customer Inventory'!$A$31="","",'Customer Inventory'!$R$31)</f>
        <v/>
      </c>
      <c r="H33" s="20" t="str">
        <f>IF('Customer Inventory'!$A$31="","",'Customer Inventory'!$S$31)</f>
        <v/>
      </c>
      <c r="I33" s="20" t="str">
        <f>IF('Customer Inventory'!$A$31="","",'Customer Inventory'!$O$31)</f>
        <v/>
      </c>
      <c r="J33" s="39" t="str">
        <f>IF('Customer Inventory'!$A$31="","",'Customer Inventory'!$P$31)</f>
        <v/>
      </c>
    </row>
    <row r="34" spans="1:10" ht="36" customHeight="1">
      <c r="A34" s="38" t="str">
        <f>IF('Customer Inventory'!$A$32="","",'Customer Inventory'!$A$32)</f>
        <v/>
      </c>
      <c r="B34" s="20" t="str">
        <f>IF('Customer Inventory'!$A$32="","",'Customer Inventory'!$B$32)</f>
        <v/>
      </c>
      <c r="C34" s="20" t="str">
        <f>IF('Customer Inventory'!$A$32="","",'Customer Inventory'!$J$32)</f>
        <v/>
      </c>
      <c r="D34" s="20" t="str">
        <f>IF('Customer Inventory'!$A$32="","",'Customer Inventory'!$K$32)</f>
        <v/>
      </c>
      <c r="E34" s="20" t="str">
        <f>IF('Customer Inventory'!$A$32="","",'Customer Inventory'!$L$32)</f>
        <v/>
      </c>
      <c r="F34" s="20" t="str">
        <f>IF('Customer Inventory'!$A$32="","",'Customer Inventory'!$M$32)</f>
        <v/>
      </c>
      <c r="G34" s="20" t="str">
        <f>IF('Customer Inventory'!$A$32="","",'Customer Inventory'!$R$32)</f>
        <v/>
      </c>
      <c r="H34" s="20" t="str">
        <f>IF('Customer Inventory'!$A$32="","",'Customer Inventory'!$S$32)</f>
        <v/>
      </c>
      <c r="I34" s="20" t="str">
        <f>IF('Customer Inventory'!$A$32="","",'Customer Inventory'!$O$32)</f>
        <v/>
      </c>
      <c r="J34" s="39" t="str">
        <f>IF('Customer Inventory'!$A$32="","",'Customer Inventory'!$P$32)</f>
        <v/>
      </c>
    </row>
    <row r="35" spans="1:10" ht="36" customHeight="1">
      <c r="A35" s="38" t="str">
        <f>IF('Customer Inventory'!$A$33="","",'Customer Inventory'!$A$33)</f>
        <v/>
      </c>
      <c r="B35" s="20" t="str">
        <f>IF('Customer Inventory'!$A$33="","",'Customer Inventory'!$B$33)</f>
        <v/>
      </c>
      <c r="C35" s="20" t="str">
        <f>IF('Customer Inventory'!$A$33="","",'Customer Inventory'!$J$33)</f>
        <v/>
      </c>
      <c r="D35" s="20" t="str">
        <f>IF('Customer Inventory'!$A$33="","",'Customer Inventory'!$K$33)</f>
        <v/>
      </c>
      <c r="E35" s="20" t="str">
        <f>IF('Customer Inventory'!$A$33="","",'Customer Inventory'!$L$33)</f>
        <v/>
      </c>
      <c r="F35" s="20" t="str">
        <f>IF('Customer Inventory'!$A$33="","",'Customer Inventory'!$M$33)</f>
        <v/>
      </c>
      <c r="G35" s="20" t="str">
        <f>IF('Customer Inventory'!$A$33="","",'Customer Inventory'!$R$33)</f>
        <v/>
      </c>
      <c r="H35" s="20" t="str">
        <f>IF('Customer Inventory'!$A$33="","",'Customer Inventory'!$S$33)</f>
        <v/>
      </c>
      <c r="I35" s="20" t="str">
        <f>IF('Customer Inventory'!$A$33="","",'Customer Inventory'!$O$33)</f>
        <v/>
      </c>
      <c r="J35" s="39" t="str">
        <f>IF('Customer Inventory'!$A$33="","",'Customer Inventory'!$P$33)</f>
        <v/>
      </c>
    </row>
    <row r="36" spans="1:10" ht="36" customHeight="1">
      <c r="A36" s="38" t="str">
        <f>IF('Customer Inventory'!$A$34="","",'Customer Inventory'!$A$34)</f>
        <v/>
      </c>
      <c r="B36" s="20" t="str">
        <f>IF('Customer Inventory'!$A$34="","",'Customer Inventory'!$B$34)</f>
        <v/>
      </c>
      <c r="C36" s="20" t="str">
        <f>IF('Customer Inventory'!$A$34="","",'Customer Inventory'!$J$34)</f>
        <v/>
      </c>
      <c r="D36" s="20" t="str">
        <f>IF('Customer Inventory'!$A$34="","",'Customer Inventory'!$K$34)</f>
        <v/>
      </c>
      <c r="E36" s="20" t="str">
        <f>IF('Customer Inventory'!$A$34="","",'Customer Inventory'!$L$34)</f>
        <v/>
      </c>
      <c r="F36" s="20" t="str">
        <f>IF('Customer Inventory'!$A$34="","",'Customer Inventory'!$M$34)</f>
        <v/>
      </c>
      <c r="G36" s="20" t="str">
        <f>IF('Customer Inventory'!$A$34="","",'Customer Inventory'!$R$34)</f>
        <v/>
      </c>
      <c r="H36" s="20" t="str">
        <f>IF('Customer Inventory'!$A$34="","",'Customer Inventory'!$S$34)</f>
        <v/>
      </c>
      <c r="I36" s="20" t="str">
        <f>IF('Customer Inventory'!$A$34="","",'Customer Inventory'!$O$34)</f>
        <v/>
      </c>
      <c r="J36" s="39" t="str">
        <f>IF('Customer Inventory'!$A$34="","",'Customer Inventory'!$P$34)</f>
        <v/>
      </c>
    </row>
    <row r="37" spans="1:10" ht="36" customHeight="1">
      <c r="A37" s="38" t="str">
        <f>IF('Customer Inventory'!$A$35="","",'Customer Inventory'!$A$35)</f>
        <v/>
      </c>
      <c r="B37" s="20" t="str">
        <f>IF('Customer Inventory'!$A$35="","",'Customer Inventory'!$B$35)</f>
        <v/>
      </c>
      <c r="C37" s="20" t="str">
        <f>IF('Customer Inventory'!$A$35="","",'Customer Inventory'!$J$35)</f>
        <v/>
      </c>
      <c r="D37" s="20" t="str">
        <f>IF('Customer Inventory'!$A$35="","",'Customer Inventory'!$K$35)</f>
        <v/>
      </c>
      <c r="E37" s="20" t="str">
        <f>IF('Customer Inventory'!$A$35="","",'Customer Inventory'!$L$35)</f>
        <v/>
      </c>
      <c r="F37" s="20" t="str">
        <f>IF('Customer Inventory'!$A$35="","",'Customer Inventory'!$M$35)</f>
        <v/>
      </c>
      <c r="G37" s="20" t="str">
        <f>IF('Customer Inventory'!$A$35="","",'Customer Inventory'!$R$35)</f>
        <v/>
      </c>
      <c r="H37" s="20" t="str">
        <f>IF('Customer Inventory'!$A$35="","",'Customer Inventory'!$S$35)</f>
        <v/>
      </c>
      <c r="I37" s="20" t="str">
        <f>IF('Customer Inventory'!$A$35="","",'Customer Inventory'!$O$35)</f>
        <v/>
      </c>
      <c r="J37" s="39" t="str">
        <f>IF('Customer Inventory'!$A$35="","",'Customer Inventory'!$P$35)</f>
        <v/>
      </c>
    </row>
    <row r="38" spans="1:10" ht="36" customHeight="1">
      <c r="A38" s="38" t="str">
        <f>IF('Customer Inventory'!$A$36="","",'Customer Inventory'!$A$36)</f>
        <v/>
      </c>
      <c r="B38" s="20" t="str">
        <f>IF('Customer Inventory'!$A$36="","",'Customer Inventory'!$B$36)</f>
        <v/>
      </c>
      <c r="C38" s="20" t="str">
        <f>IF('Customer Inventory'!$A$36="","",'Customer Inventory'!$J$36)</f>
        <v/>
      </c>
      <c r="D38" s="20" t="str">
        <f>IF('Customer Inventory'!$A$36="","",'Customer Inventory'!$K$36)</f>
        <v/>
      </c>
      <c r="E38" s="20" t="str">
        <f>IF('Customer Inventory'!$A$36="","",'Customer Inventory'!$L$36)</f>
        <v/>
      </c>
      <c r="F38" s="20" t="str">
        <f>IF('Customer Inventory'!$A$36="","",'Customer Inventory'!$M$36)</f>
        <v/>
      </c>
      <c r="G38" s="20" t="str">
        <f>IF('Customer Inventory'!$A$36="","",'Customer Inventory'!$R$36)</f>
        <v/>
      </c>
      <c r="H38" s="20" t="str">
        <f>IF('Customer Inventory'!$A$36="","",'Customer Inventory'!$S$36)</f>
        <v/>
      </c>
      <c r="I38" s="20" t="str">
        <f>IF('Customer Inventory'!$A$36="","",'Customer Inventory'!$O$36)</f>
        <v/>
      </c>
      <c r="J38" s="39" t="str">
        <f>IF('Customer Inventory'!$A$36="","",'Customer Inventory'!$P$36)</f>
        <v/>
      </c>
    </row>
    <row r="39" spans="1:10" ht="36" customHeight="1">
      <c r="A39" s="38" t="str">
        <f>IF('Customer Inventory'!$A$37="","",'Customer Inventory'!$A$37)</f>
        <v/>
      </c>
      <c r="B39" s="20" t="str">
        <f>IF('Customer Inventory'!$A$37="","",'Customer Inventory'!$B$37)</f>
        <v/>
      </c>
      <c r="C39" s="20" t="str">
        <f>IF('Customer Inventory'!$A$37="","",'Customer Inventory'!$J$37)</f>
        <v/>
      </c>
      <c r="D39" s="20" t="str">
        <f>IF('Customer Inventory'!$A$37="","",'Customer Inventory'!$K$37)</f>
        <v/>
      </c>
      <c r="E39" s="20" t="str">
        <f>IF('Customer Inventory'!$A$37="","",'Customer Inventory'!$L$37)</f>
        <v/>
      </c>
      <c r="F39" s="20" t="str">
        <f>IF('Customer Inventory'!$A$37="","",'Customer Inventory'!$M$37)</f>
        <v/>
      </c>
      <c r="G39" s="20" t="str">
        <f>IF('Customer Inventory'!$A$37="","",'Customer Inventory'!$R$37)</f>
        <v/>
      </c>
      <c r="H39" s="20" t="str">
        <f>IF('Customer Inventory'!$A$37="","",'Customer Inventory'!$S$37)</f>
        <v/>
      </c>
      <c r="I39" s="20" t="str">
        <f>IF('Customer Inventory'!$A$37="","",'Customer Inventory'!$O$37)</f>
        <v/>
      </c>
      <c r="J39" s="39" t="str">
        <f>IF('Customer Inventory'!$A$37="","",'Customer Inventory'!$P$37)</f>
        <v/>
      </c>
    </row>
    <row r="40" spans="1:10" ht="36" customHeight="1">
      <c r="A40" s="38" t="str">
        <f>IF('Customer Inventory'!$A$38="","",'Customer Inventory'!$A$38)</f>
        <v/>
      </c>
      <c r="B40" s="20" t="str">
        <f>IF('Customer Inventory'!$A$38="","",'Customer Inventory'!$B$38)</f>
        <v/>
      </c>
      <c r="C40" s="20" t="str">
        <f>IF('Customer Inventory'!$A$38="","",'Customer Inventory'!$J$38)</f>
        <v/>
      </c>
      <c r="D40" s="20" t="str">
        <f>IF('Customer Inventory'!$A$38="","",'Customer Inventory'!$K$38)</f>
        <v/>
      </c>
      <c r="E40" s="20" t="str">
        <f>IF('Customer Inventory'!$A$38="","",'Customer Inventory'!$L$38)</f>
        <v/>
      </c>
      <c r="F40" s="20" t="str">
        <f>IF('Customer Inventory'!$A$38="","",'Customer Inventory'!$M$38)</f>
        <v/>
      </c>
      <c r="G40" s="20" t="str">
        <f>IF('Customer Inventory'!$A$38="","",'Customer Inventory'!$R$38)</f>
        <v/>
      </c>
      <c r="H40" s="20" t="str">
        <f>IF('Customer Inventory'!$A$38="","",'Customer Inventory'!$S$38)</f>
        <v/>
      </c>
      <c r="I40" s="20" t="str">
        <f>IF('Customer Inventory'!$A$38="","",'Customer Inventory'!$O$38)</f>
        <v/>
      </c>
      <c r="J40" s="39" t="str">
        <f>IF('Customer Inventory'!$A$38="","",'Customer Inventory'!$P$38)</f>
        <v/>
      </c>
    </row>
    <row r="41" spans="1:10" ht="36" customHeight="1">
      <c r="A41" s="38" t="str">
        <f>IF('Customer Inventory'!$A$39="","",'Customer Inventory'!$A$39)</f>
        <v/>
      </c>
      <c r="B41" s="20" t="str">
        <f>IF('Customer Inventory'!$A$39="","",'Customer Inventory'!$B$39)</f>
        <v/>
      </c>
      <c r="C41" s="20" t="str">
        <f>IF('Customer Inventory'!$A$39="","",'Customer Inventory'!$J$39)</f>
        <v/>
      </c>
      <c r="D41" s="20" t="str">
        <f>IF('Customer Inventory'!$A$39="","",'Customer Inventory'!$K$39)</f>
        <v/>
      </c>
      <c r="E41" s="20" t="str">
        <f>IF('Customer Inventory'!$A$39="","",'Customer Inventory'!$L$39)</f>
        <v/>
      </c>
      <c r="F41" s="20" t="str">
        <f>IF('Customer Inventory'!$A$39="","",'Customer Inventory'!$M$39)</f>
        <v/>
      </c>
      <c r="G41" s="20" t="str">
        <f>IF('Customer Inventory'!$A$39="","",'Customer Inventory'!$R$39)</f>
        <v/>
      </c>
      <c r="H41" s="20" t="str">
        <f>IF('Customer Inventory'!$A$39="","",'Customer Inventory'!$S$39)</f>
        <v/>
      </c>
      <c r="I41" s="20" t="str">
        <f>IF('Customer Inventory'!$A$39="","",'Customer Inventory'!$O$39)</f>
        <v/>
      </c>
      <c r="J41" s="39" t="str">
        <f>IF('Customer Inventory'!$A$39="","",'Customer Inventory'!$P$39)</f>
        <v/>
      </c>
    </row>
    <row r="42" spans="1:10" ht="36" customHeight="1">
      <c r="A42" s="38" t="str">
        <f>IF('Customer Inventory'!$A$40="","",'Customer Inventory'!$A$40)</f>
        <v/>
      </c>
      <c r="B42" s="20" t="str">
        <f>IF('Customer Inventory'!$A$40="","",'Customer Inventory'!$B$40)</f>
        <v/>
      </c>
      <c r="C42" s="20" t="str">
        <f>IF('Customer Inventory'!$A$40="","",'Customer Inventory'!$J$40)</f>
        <v/>
      </c>
      <c r="D42" s="20" t="str">
        <f>IF('Customer Inventory'!$A$40="","",'Customer Inventory'!$K$40)</f>
        <v/>
      </c>
      <c r="E42" s="20" t="str">
        <f>IF('Customer Inventory'!$A$40="","",'Customer Inventory'!$L$40)</f>
        <v/>
      </c>
      <c r="F42" s="20" t="str">
        <f>IF('Customer Inventory'!$A$40="","",'Customer Inventory'!$M$40)</f>
        <v/>
      </c>
      <c r="G42" s="20" t="str">
        <f>IF('Customer Inventory'!$A$40="","",'Customer Inventory'!$R$40)</f>
        <v/>
      </c>
      <c r="H42" s="20" t="str">
        <f>IF('Customer Inventory'!$A$40="","",'Customer Inventory'!$S$40)</f>
        <v/>
      </c>
      <c r="I42" s="20" t="str">
        <f>IF('Customer Inventory'!$A$40="","",'Customer Inventory'!$O$40)</f>
        <v/>
      </c>
      <c r="J42" s="39" t="str">
        <f>IF('Customer Inventory'!$A$40="","",'Customer Inventory'!$P$40)</f>
        <v/>
      </c>
    </row>
    <row r="43" spans="1:10" ht="36" customHeight="1">
      <c r="A43" s="38" t="str">
        <f>IF('Customer Inventory'!$A$41="","",'Customer Inventory'!$A$41)</f>
        <v/>
      </c>
      <c r="B43" s="20" t="str">
        <f>IF('Customer Inventory'!$A$41="","",'Customer Inventory'!$B$41)</f>
        <v/>
      </c>
      <c r="C43" s="20" t="str">
        <f>IF('Customer Inventory'!$A$41="","",'Customer Inventory'!$J$41)</f>
        <v/>
      </c>
      <c r="D43" s="20" t="str">
        <f>IF('Customer Inventory'!$A$41="","",'Customer Inventory'!$K$41)</f>
        <v/>
      </c>
      <c r="E43" s="20" t="str">
        <f>IF('Customer Inventory'!$A$41="","",'Customer Inventory'!$L$41)</f>
        <v/>
      </c>
      <c r="F43" s="20" t="str">
        <f>IF('Customer Inventory'!$A$41="","",'Customer Inventory'!$M$41)</f>
        <v/>
      </c>
      <c r="G43" s="20" t="str">
        <f>IF('Customer Inventory'!$A$41="","",'Customer Inventory'!$R$41)</f>
        <v/>
      </c>
      <c r="H43" s="20" t="str">
        <f>IF('Customer Inventory'!$A$41="","",'Customer Inventory'!$S$41)</f>
        <v/>
      </c>
      <c r="I43" s="20" t="str">
        <f>IF('Customer Inventory'!$A$41="","",'Customer Inventory'!$O$41)</f>
        <v/>
      </c>
      <c r="J43" s="39" t="str">
        <f>IF('Customer Inventory'!$A$41="","",'Customer Inventory'!$P$41)</f>
        <v/>
      </c>
    </row>
    <row r="44" spans="1:10" ht="36" customHeight="1">
      <c r="A44" s="38" t="str">
        <f>IF('Customer Inventory'!$A$42="","",'Customer Inventory'!$A$42)</f>
        <v/>
      </c>
      <c r="B44" s="20" t="str">
        <f>IF('Customer Inventory'!$A$42="","",'Customer Inventory'!$B$42)</f>
        <v/>
      </c>
      <c r="C44" s="20" t="str">
        <f>IF('Customer Inventory'!$A$42="","",'Customer Inventory'!$J$42)</f>
        <v/>
      </c>
      <c r="D44" s="20" t="str">
        <f>IF('Customer Inventory'!$A$42="","",'Customer Inventory'!$K$42)</f>
        <v/>
      </c>
      <c r="E44" s="20" t="str">
        <f>IF('Customer Inventory'!$A$42="","",'Customer Inventory'!$L$42)</f>
        <v/>
      </c>
      <c r="F44" s="20" t="str">
        <f>IF('Customer Inventory'!$A$42="","",'Customer Inventory'!$M$42)</f>
        <v/>
      </c>
      <c r="G44" s="20" t="str">
        <f>IF('Customer Inventory'!$A$42="","",'Customer Inventory'!$R$42)</f>
        <v/>
      </c>
      <c r="H44" s="20" t="str">
        <f>IF('Customer Inventory'!$A$42="","",'Customer Inventory'!$S$42)</f>
        <v/>
      </c>
      <c r="I44" s="20" t="str">
        <f>IF('Customer Inventory'!$A$42="","",'Customer Inventory'!$O$42)</f>
        <v/>
      </c>
      <c r="J44" s="39" t="str">
        <f>IF('Customer Inventory'!$A$42="","",'Customer Inventory'!$P$42)</f>
        <v/>
      </c>
    </row>
    <row r="45" spans="1:10" ht="36" customHeight="1">
      <c r="A45" s="38" t="str">
        <f>IF('Customer Inventory'!$A$43="","",'Customer Inventory'!$A$43)</f>
        <v/>
      </c>
      <c r="B45" s="20" t="str">
        <f>IF('Customer Inventory'!$A$43="","",'Customer Inventory'!$B$43)</f>
        <v/>
      </c>
      <c r="C45" s="20" t="str">
        <f>IF('Customer Inventory'!$A$43="","",'Customer Inventory'!$J$43)</f>
        <v/>
      </c>
      <c r="D45" s="20" t="str">
        <f>IF('Customer Inventory'!$A$43="","",'Customer Inventory'!$K$43)</f>
        <v/>
      </c>
      <c r="E45" s="20" t="str">
        <f>IF('Customer Inventory'!$A$43="","",'Customer Inventory'!$L$43)</f>
        <v/>
      </c>
      <c r="F45" s="20" t="str">
        <f>IF('Customer Inventory'!$A$43="","",'Customer Inventory'!$M$43)</f>
        <v/>
      </c>
      <c r="G45" s="20" t="str">
        <f>IF('Customer Inventory'!$A$43="","",'Customer Inventory'!$R$43)</f>
        <v/>
      </c>
      <c r="H45" s="20" t="str">
        <f>IF('Customer Inventory'!$A$43="","",'Customer Inventory'!$S$43)</f>
        <v/>
      </c>
      <c r="I45" s="20" t="str">
        <f>IF('Customer Inventory'!$A$43="","",'Customer Inventory'!$O$43)</f>
        <v/>
      </c>
      <c r="J45" s="39" t="str">
        <f>IF('Customer Inventory'!$A$43="","",'Customer Inventory'!$P$43)</f>
        <v/>
      </c>
    </row>
    <row r="46" spans="1:10" ht="36" customHeight="1">
      <c r="A46" s="38" t="str">
        <f>IF('Customer Inventory'!$A$44="","",'Customer Inventory'!$A$44)</f>
        <v/>
      </c>
      <c r="B46" s="20" t="str">
        <f>IF('Customer Inventory'!$A$44="","",'Customer Inventory'!$B$44)</f>
        <v/>
      </c>
      <c r="C46" s="20" t="str">
        <f>IF('Customer Inventory'!$A$44="","",'Customer Inventory'!$J$44)</f>
        <v/>
      </c>
      <c r="D46" s="20" t="str">
        <f>IF('Customer Inventory'!$A$44="","",'Customer Inventory'!$K$44)</f>
        <v/>
      </c>
      <c r="E46" s="20" t="str">
        <f>IF('Customer Inventory'!$A$44="","",'Customer Inventory'!$L$44)</f>
        <v/>
      </c>
      <c r="F46" s="20" t="str">
        <f>IF('Customer Inventory'!$A$44="","",'Customer Inventory'!$M$44)</f>
        <v/>
      </c>
      <c r="G46" s="20" t="str">
        <f>IF('Customer Inventory'!$A$44="","",'Customer Inventory'!$R$44)</f>
        <v/>
      </c>
      <c r="H46" s="20" t="str">
        <f>IF('Customer Inventory'!$A$44="","",'Customer Inventory'!$S$44)</f>
        <v/>
      </c>
      <c r="I46" s="20" t="str">
        <f>IF('Customer Inventory'!$A$44="","",'Customer Inventory'!$O$44)</f>
        <v/>
      </c>
      <c r="J46" s="39" t="str">
        <f>IF('Customer Inventory'!$A$44="","",'Customer Inventory'!$P$44)</f>
        <v/>
      </c>
    </row>
    <row r="47" spans="1:10" ht="36" customHeight="1">
      <c r="A47" s="38" t="str">
        <f>IF('Customer Inventory'!$A$45="","",'Customer Inventory'!$A$45)</f>
        <v/>
      </c>
      <c r="B47" s="20" t="str">
        <f>IF('Customer Inventory'!$A$45="","",'Customer Inventory'!$B$45)</f>
        <v/>
      </c>
      <c r="C47" s="20" t="str">
        <f>IF('Customer Inventory'!$A$45="","",'Customer Inventory'!$J$45)</f>
        <v/>
      </c>
      <c r="D47" s="20" t="str">
        <f>IF('Customer Inventory'!$A$45="","",'Customer Inventory'!$K$45)</f>
        <v/>
      </c>
      <c r="E47" s="20" t="str">
        <f>IF('Customer Inventory'!$A$45="","",'Customer Inventory'!$L$45)</f>
        <v/>
      </c>
      <c r="F47" s="20" t="str">
        <f>IF('Customer Inventory'!$A$45="","",'Customer Inventory'!$M$45)</f>
        <v/>
      </c>
      <c r="G47" s="20" t="str">
        <f>IF('Customer Inventory'!$A$45="","",'Customer Inventory'!$R$45)</f>
        <v/>
      </c>
      <c r="H47" s="20" t="str">
        <f>IF('Customer Inventory'!$A$45="","",'Customer Inventory'!$S$45)</f>
        <v/>
      </c>
      <c r="I47" s="20" t="str">
        <f>IF('Customer Inventory'!$A$45="","",'Customer Inventory'!$O$45)</f>
        <v/>
      </c>
      <c r="J47" s="39" t="str">
        <f>IF('Customer Inventory'!$A$45="","",'Customer Inventory'!$P$45)</f>
        <v/>
      </c>
    </row>
    <row r="48" spans="1:10" ht="36" customHeight="1">
      <c r="A48" s="38" t="str">
        <f>IF('Customer Inventory'!$A$46="","",'Customer Inventory'!$A$46)</f>
        <v/>
      </c>
      <c r="B48" s="20" t="str">
        <f>IF('Customer Inventory'!$A$46="","",'Customer Inventory'!$B$46)</f>
        <v/>
      </c>
      <c r="C48" s="20" t="str">
        <f>IF('Customer Inventory'!$A$46="","",'Customer Inventory'!$J$46)</f>
        <v/>
      </c>
      <c r="D48" s="20" t="str">
        <f>IF('Customer Inventory'!$A$46="","",'Customer Inventory'!$K$46)</f>
        <v/>
      </c>
      <c r="E48" s="20" t="str">
        <f>IF('Customer Inventory'!$A$46="","",'Customer Inventory'!$L$46)</f>
        <v/>
      </c>
      <c r="F48" s="20" t="str">
        <f>IF('Customer Inventory'!$A$46="","",'Customer Inventory'!$M$46)</f>
        <v/>
      </c>
      <c r="G48" s="20" t="str">
        <f>IF('Customer Inventory'!$A$46="","",'Customer Inventory'!$R$46)</f>
        <v/>
      </c>
      <c r="H48" s="20" t="str">
        <f>IF('Customer Inventory'!$A$46="","",'Customer Inventory'!$S$46)</f>
        <v/>
      </c>
      <c r="I48" s="20" t="str">
        <f>IF('Customer Inventory'!$A$46="","",'Customer Inventory'!$O$46)</f>
        <v/>
      </c>
      <c r="J48" s="39" t="str">
        <f>IF('Customer Inventory'!$A$46="","",'Customer Inventory'!$P$46)</f>
        <v/>
      </c>
    </row>
    <row r="49" spans="1:10" ht="36" customHeight="1">
      <c r="A49" s="38" t="str">
        <f>IF('Customer Inventory'!$A$47="","",'Customer Inventory'!$A$47)</f>
        <v/>
      </c>
      <c r="B49" s="20" t="str">
        <f>IF('Customer Inventory'!$A$47="","",'Customer Inventory'!$B$47)</f>
        <v/>
      </c>
      <c r="C49" s="20" t="str">
        <f>IF('Customer Inventory'!$A$47="","",'Customer Inventory'!$J$47)</f>
        <v/>
      </c>
      <c r="D49" s="20" t="str">
        <f>IF('Customer Inventory'!$A$47="","",'Customer Inventory'!$K$47)</f>
        <v/>
      </c>
      <c r="E49" s="20" t="str">
        <f>IF('Customer Inventory'!$A$47="","",'Customer Inventory'!$L$47)</f>
        <v/>
      </c>
      <c r="F49" s="20" t="str">
        <f>IF('Customer Inventory'!$A$47="","",'Customer Inventory'!$M$47)</f>
        <v/>
      </c>
      <c r="G49" s="20" t="str">
        <f>IF('Customer Inventory'!$A$47="","",'Customer Inventory'!$R$47)</f>
        <v/>
      </c>
      <c r="H49" s="20" t="str">
        <f>IF('Customer Inventory'!$A$47="","",'Customer Inventory'!$S$47)</f>
        <v/>
      </c>
      <c r="I49" s="20" t="str">
        <f>IF('Customer Inventory'!$A$47="","",'Customer Inventory'!$O$47)</f>
        <v/>
      </c>
      <c r="J49" s="39" t="str">
        <f>IF('Customer Inventory'!$A$47="","",'Customer Inventory'!$P$47)</f>
        <v/>
      </c>
    </row>
    <row r="50" spans="1:10" ht="36" customHeight="1">
      <c r="A50" s="38" t="str">
        <f>IF('Customer Inventory'!$A$48="","",'Customer Inventory'!$A$48)</f>
        <v/>
      </c>
      <c r="B50" s="20" t="str">
        <f>IF('Customer Inventory'!$A$48="","",'Customer Inventory'!$B$48)</f>
        <v/>
      </c>
      <c r="C50" s="20" t="str">
        <f>IF('Customer Inventory'!$A$48="","",'Customer Inventory'!$J$48)</f>
        <v/>
      </c>
      <c r="D50" s="20" t="str">
        <f>IF('Customer Inventory'!$A$48="","",'Customer Inventory'!$K$48)</f>
        <v/>
      </c>
      <c r="E50" s="20" t="str">
        <f>IF('Customer Inventory'!$A$48="","",'Customer Inventory'!$L$48)</f>
        <v/>
      </c>
      <c r="F50" s="20" t="str">
        <f>IF('Customer Inventory'!$A$48="","",'Customer Inventory'!$M$48)</f>
        <v/>
      </c>
      <c r="G50" s="20" t="str">
        <f>IF('Customer Inventory'!$A$48="","",'Customer Inventory'!$R$48)</f>
        <v/>
      </c>
      <c r="H50" s="20" t="str">
        <f>IF('Customer Inventory'!$A$48="","",'Customer Inventory'!$S$48)</f>
        <v/>
      </c>
      <c r="I50" s="20" t="str">
        <f>IF('Customer Inventory'!$A$48="","",'Customer Inventory'!$O$48)</f>
        <v/>
      </c>
      <c r="J50" s="39" t="str">
        <f>IF('Customer Inventory'!$A$48="","",'Customer Inventory'!$P$48)</f>
        <v/>
      </c>
    </row>
    <row r="51" spans="1:10" ht="36" customHeight="1">
      <c r="A51" s="38" t="str">
        <f>IF('Customer Inventory'!$A$49="","",'Customer Inventory'!$A$49)</f>
        <v/>
      </c>
      <c r="B51" s="20" t="str">
        <f>IF('Customer Inventory'!$A$49="","",'Customer Inventory'!$B$49)</f>
        <v/>
      </c>
      <c r="C51" s="20" t="str">
        <f>IF('Customer Inventory'!$A$49="","",'Customer Inventory'!$J$49)</f>
        <v/>
      </c>
      <c r="D51" s="20" t="str">
        <f>IF('Customer Inventory'!$A$49="","",'Customer Inventory'!$K$49)</f>
        <v/>
      </c>
      <c r="E51" s="20" t="str">
        <f>IF('Customer Inventory'!$A$49="","",'Customer Inventory'!$L$49)</f>
        <v/>
      </c>
      <c r="F51" s="20" t="str">
        <f>IF('Customer Inventory'!$A$49="","",'Customer Inventory'!$M$49)</f>
        <v/>
      </c>
      <c r="G51" s="20" t="str">
        <f>IF('Customer Inventory'!$A$49="","",'Customer Inventory'!$R$49)</f>
        <v/>
      </c>
      <c r="H51" s="20" t="str">
        <f>IF('Customer Inventory'!$A$49="","",'Customer Inventory'!$S$49)</f>
        <v/>
      </c>
      <c r="I51" s="20" t="str">
        <f>IF('Customer Inventory'!$A$49="","",'Customer Inventory'!$O$49)</f>
        <v/>
      </c>
      <c r="J51" s="39" t="str">
        <f>IF('Customer Inventory'!$A$49="","",'Customer Inventory'!$P$49)</f>
        <v/>
      </c>
    </row>
    <row r="52" spans="1:10" ht="36" customHeight="1">
      <c r="A52" s="38" t="str">
        <f>IF('Customer Inventory'!$A$50="","",'Customer Inventory'!$A$50)</f>
        <v/>
      </c>
      <c r="B52" s="20" t="str">
        <f>IF('Customer Inventory'!$A$50="","",'Customer Inventory'!$B$50)</f>
        <v/>
      </c>
      <c r="C52" s="20" t="str">
        <f>IF('Customer Inventory'!$A$50="","",'Customer Inventory'!$J$50)</f>
        <v/>
      </c>
      <c r="D52" s="20" t="str">
        <f>IF('Customer Inventory'!$A$50="","",'Customer Inventory'!$K$50)</f>
        <v/>
      </c>
      <c r="E52" s="20" t="str">
        <f>IF('Customer Inventory'!$A$50="","",'Customer Inventory'!$L$50)</f>
        <v/>
      </c>
      <c r="F52" s="20" t="str">
        <f>IF('Customer Inventory'!$A$50="","",'Customer Inventory'!$M$50)</f>
        <v/>
      </c>
      <c r="G52" s="20" t="str">
        <f>IF('Customer Inventory'!$A$50="","",'Customer Inventory'!$R$50)</f>
        <v/>
      </c>
      <c r="H52" s="20" t="str">
        <f>IF('Customer Inventory'!$A$50="","",'Customer Inventory'!$S$50)</f>
        <v/>
      </c>
      <c r="I52" s="20" t="str">
        <f>IF('Customer Inventory'!$A$50="","",'Customer Inventory'!$O$50)</f>
        <v/>
      </c>
      <c r="J52" s="39" t="str">
        <f>IF('Customer Inventory'!$A$50="","",'Customer Inventory'!$P$50)</f>
        <v/>
      </c>
    </row>
    <row r="53" spans="1:10" ht="36" customHeight="1">
      <c r="A53" s="38" t="str">
        <f>IF('Customer Inventory'!$A$51="","",'Customer Inventory'!$A$51)</f>
        <v/>
      </c>
      <c r="B53" s="20" t="str">
        <f>IF('Customer Inventory'!$A$51="","",'Customer Inventory'!$B$51)</f>
        <v/>
      </c>
      <c r="C53" s="20" t="str">
        <f>IF('Customer Inventory'!$A$51="","",'Customer Inventory'!$J$51)</f>
        <v/>
      </c>
      <c r="D53" s="20" t="str">
        <f>IF('Customer Inventory'!$A$51="","",'Customer Inventory'!$K$51)</f>
        <v/>
      </c>
      <c r="E53" s="20" t="str">
        <f>IF('Customer Inventory'!$A$51="","",'Customer Inventory'!$L$51)</f>
        <v/>
      </c>
      <c r="F53" s="20" t="str">
        <f>IF('Customer Inventory'!$A$51="","",'Customer Inventory'!$M$51)</f>
        <v/>
      </c>
      <c r="G53" s="20" t="str">
        <f>IF('Customer Inventory'!$A$51="","",'Customer Inventory'!$R$51)</f>
        <v/>
      </c>
      <c r="H53" s="20" t="str">
        <f>IF('Customer Inventory'!$A$51="","",'Customer Inventory'!$S$51)</f>
        <v/>
      </c>
      <c r="I53" s="20" t="str">
        <f>IF('Customer Inventory'!$A$51="","",'Customer Inventory'!$O$51)</f>
        <v/>
      </c>
      <c r="J53" s="39" t="str">
        <f>IF('Customer Inventory'!$A$51="","",'Customer Inventory'!$P$51)</f>
        <v/>
      </c>
    </row>
    <row r="54" spans="1:10" ht="36" customHeight="1">
      <c r="A54" s="38" t="str">
        <f>IF('Customer Inventory'!$A$52="","",'Customer Inventory'!$A$52)</f>
        <v/>
      </c>
      <c r="B54" s="20" t="str">
        <f>IF('Customer Inventory'!$A$52="","",'Customer Inventory'!$B$52)</f>
        <v/>
      </c>
      <c r="C54" s="20" t="str">
        <f>IF('Customer Inventory'!$A$52="","",'Customer Inventory'!$J$52)</f>
        <v/>
      </c>
      <c r="D54" s="20" t="str">
        <f>IF('Customer Inventory'!$A$52="","",'Customer Inventory'!$K$52)</f>
        <v/>
      </c>
      <c r="E54" s="20" t="str">
        <f>IF('Customer Inventory'!$A$52="","",'Customer Inventory'!$L$52)</f>
        <v/>
      </c>
      <c r="F54" s="20" t="str">
        <f>IF('Customer Inventory'!$A$52="","",'Customer Inventory'!$M$52)</f>
        <v/>
      </c>
      <c r="G54" s="20" t="str">
        <f>IF('Customer Inventory'!$A$52="","",'Customer Inventory'!$R$52)</f>
        <v/>
      </c>
      <c r="H54" s="20" t="str">
        <f>IF('Customer Inventory'!$A$52="","",'Customer Inventory'!$S$52)</f>
        <v/>
      </c>
      <c r="I54" s="20" t="str">
        <f>IF('Customer Inventory'!$A$52="","",'Customer Inventory'!$O$52)</f>
        <v/>
      </c>
      <c r="J54" s="39" t="str">
        <f>IF('Customer Inventory'!$A$52="","",'Customer Inventory'!$P$52)</f>
        <v/>
      </c>
    </row>
    <row r="55" spans="1:10" ht="36" customHeight="1">
      <c r="A55" s="38" t="str">
        <f>IF('Customer Inventory'!$A$53="","",'Customer Inventory'!$A$53)</f>
        <v/>
      </c>
      <c r="B55" s="20" t="str">
        <f>IF('Customer Inventory'!$A$53="","",'Customer Inventory'!$B$53)</f>
        <v/>
      </c>
      <c r="C55" s="20" t="str">
        <f>IF('Customer Inventory'!$A$53="","",'Customer Inventory'!$J$53)</f>
        <v/>
      </c>
      <c r="D55" s="20" t="str">
        <f>IF('Customer Inventory'!$A$53="","",'Customer Inventory'!$K$53)</f>
        <v/>
      </c>
      <c r="E55" s="20" t="str">
        <f>IF('Customer Inventory'!$A$53="","",'Customer Inventory'!$L$53)</f>
        <v/>
      </c>
      <c r="F55" s="20" t="str">
        <f>IF('Customer Inventory'!$A$53="","",'Customer Inventory'!$M$53)</f>
        <v/>
      </c>
      <c r="G55" s="20" t="str">
        <f>IF('Customer Inventory'!$A$53="","",'Customer Inventory'!$R$53)</f>
        <v/>
      </c>
      <c r="H55" s="20" t="str">
        <f>IF('Customer Inventory'!$A$53="","",'Customer Inventory'!$S$53)</f>
        <v/>
      </c>
      <c r="I55" s="20" t="str">
        <f>IF('Customer Inventory'!$A$53="","",'Customer Inventory'!$O$53)</f>
        <v/>
      </c>
      <c r="J55" s="39" t="str">
        <f>IF('Customer Inventory'!$A$53="","",'Customer Inventory'!$P$53)</f>
        <v/>
      </c>
    </row>
    <row r="56" spans="1:10" ht="36" customHeight="1">
      <c r="A56" s="38" t="str">
        <f>IF('Customer Inventory'!$A$54="","",'Customer Inventory'!$A$54)</f>
        <v/>
      </c>
      <c r="B56" s="20" t="str">
        <f>IF('Customer Inventory'!$A$54="","",'Customer Inventory'!$B$54)</f>
        <v/>
      </c>
      <c r="C56" s="20" t="str">
        <f>IF('Customer Inventory'!$A$54="","",'Customer Inventory'!$J$54)</f>
        <v/>
      </c>
      <c r="D56" s="20" t="str">
        <f>IF('Customer Inventory'!$A$54="","",'Customer Inventory'!$K$54)</f>
        <v/>
      </c>
      <c r="E56" s="20" t="str">
        <f>IF('Customer Inventory'!$A$54="","",'Customer Inventory'!$L$54)</f>
        <v/>
      </c>
      <c r="F56" s="20" t="str">
        <f>IF('Customer Inventory'!$A$54="","",'Customer Inventory'!$M$54)</f>
        <v/>
      </c>
      <c r="G56" s="20" t="str">
        <f>IF('Customer Inventory'!$A$54="","",'Customer Inventory'!$R$54)</f>
        <v/>
      </c>
      <c r="H56" s="20" t="str">
        <f>IF('Customer Inventory'!$A$54="","",'Customer Inventory'!$S$54)</f>
        <v/>
      </c>
      <c r="I56" s="20" t="str">
        <f>IF('Customer Inventory'!$A$54="","",'Customer Inventory'!$O$54)</f>
        <v/>
      </c>
      <c r="J56" s="39" t="str">
        <f>IF('Customer Inventory'!$A$54="","",'Customer Inventory'!$P$54)</f>
        <v/>
      </c>
    </row>
    <row r="57" spans="1:10" ht="36" customHeight="1">
      <c r="A57" s="38" t="str">
        <f>IF('Customer Inventory'!$A$55="","",'Customer Inventory'!$A$55)</f>
        <v/>
      </c>
      <c r="B57" s="20" t="str">
        <f>IF('Customer Inventory'!$A$55="","",'Customer Inventory'!$B$55)</f>
        <v/>
      </c>
      <c r="C57" s="20" t="str">
        <f>IF('Customer Inventory'!$A$55="","",'Customer Inventory'!$J$55)</f>
        <v/>
      </c>
      <c r="D57" s="20" t="str">
        <f>IF('Customer Inventory'!$A$55="","",'Customer Inventory'!$K$55)</f>
        <v/>
      </c>
      <c r="E57" s="20" t="str">
        <f>IF('Customer Inventory'!$A$55="","",'Customer Inventory'!$L$55)</f>
        <v/>
      </c>
      <c r="F57" s="20" t="str">
        <f>IF('Customer Inventory'!$A$55="","",'Customer Inventory'!$M$55)</f>
        <v/>
      </c>
      <c r="G57" s="20" t="str">
        <f>IF('Customer Inventory'!$A$55="","",'Customer Inventory'!$R$55)</f>
        <v/>
      </c>
      <c r="H57" s="20" t="str">
        <f>IF('Customer Inventory'!$A$55="","",'Customer Inventory'!$S$55)</f>
        <v/>
      </c>
      <c r="I57" s="20" t="str">
        <f>IF('Customer Inventory'!$A$55="","",'Customer Inventory'!$O$55)</f>
        <v/>
      </c>
      <c r="J57" s="39" t="str">
        <f>IF('Customer Inventory'!$A$55="","",'Customer Inventory'!$P$55)</f>
        <v/>
      </c>
    </row>
    <row r="58" spans="1:10" ht="36" customHeight="1">
      <c r="A58" s="38" t="str">
        <f>IF('Customer Inventory'!$A$56="","",'Customer Inventory'!$A$56)</f>
        <v/>
      </c>
      <c r="B58" s="20" t="str">
        <f>IF('Customer Inventory'!$A$56="","",'Customer Inventory'!$B$56)</f>
        <v/>
      </c>
      <c r="C58" s="20" t="str">
        <f>IF('Customer Inventory'!$A$56="","",'Customer Inventory'!$J$56)</f>
        <v/>
      </c>
      <c r="D58" s="20" t="str">
        <f>IF('Customer Inventory'!$A$56="","",'Customer Inventory'!$K$56)</f>
        <v/>
      </c>
      <c r="E58" s="20" t="str">
        <f>IF('Customer Inventory'!$A$56="","",'Customer Inventory'!$L$56)</f>
        <v/>
      </c>
      <c r="F58" s="20" t="str">
        <f>IF('Customer Inventory'!$A$56="","",'Customer Inventory'!$M$56)</f>
        <v/>
      </c>
      <c r="G58" s="20" t="str">
        <f>IF('Customer Inventory'!$A$56="","",'Customer Inventory'!$R$56)</f>
        <v/>
      </c>
      <c r="H58" s="20" t="str">
        <f>IF('Customer Inventory'!$A$56="","",'Customer Inventory'!$S$56)</f>
        <v/>
      </c>
      <c r="I58" s="20" t="str">
        <f>IF('Customer Inventory'!$A$56="","",'Customer Inventory'!$O$56)</f>
        <v/>
      </c>
      <c r="J58" s="39" t="str">
        <f>IF('Customer Inventory'!$A$56="","",'Customer Inventory'!$P$56)</f>
        <v/>
      </c>
    </row>
    <row r="59" spans="1:10" ht="36" customHeight="1">
      <c r="A59" s="40" t="str">
        <f>IF('Customer Inventory'!$A$57="","",'Customer Inventory'!$A$57)</f>
        <v/>
      </c>
      <c r="B59" s="27" t="str">
        <f>IF('Customer Inventory'!$A$57="","",'Customer Inventory'!$B$57)</f>
        <v/>
      </c>
      <c r="C59" s="27" t="str">
        <f>IF('Customer Inventory'!$A$57="","",'Customer Inventory'!$J$57)</f>
        <v/>
      </c>
      <c r="D59" s="27" t="str">
        <f>IF('Customer Inventory'!$A$57="","",'Customer Inventory'!$K$57)</f>
        <v/>
      </c>
      <c r="E59" s="27" t="str">
        <f>IF('Customer Inventory'!$A$57="","",'Customer Inventory'!$L$57)</f>
        <v/>
      </c>
      <c r="F59" s="27" t="str">
        <f>IF('Customer Inventory'!$A$57="","",'Customer Inventory'!$M$57)</f>
        <v/>
      </c>
      <c r="G59" s="27" t="str">
        <f>IF('Customer Inventory'!$A$57="","",'Customer Inventory'!$R$57)</f>
        <v/>
      </c>
      <c r="H59" s="27" t="str">
        <f>IF('Customer Inventory'!$A$57="","",'Customer Inventory'!$S$57)</f>
        <v/>
      </c>
      <c r="I59" s="27" t="str">
        <f>IF('Customer Inventory'!$A$57="","",'Customer Inventory'!$O$57)</f>
        <v/>
      </c>
      <c r="J59" s="41" t="str">
        <f>IF('Customer Inventory'!$A$57="","",'Customer Inventory'!$P$57)</f>
        <v/>
      </c>
    </row>
  </sheetData>
  <mergeCells count="11">
    <mergeCell ref="A6:B7"/>
    <mergeCell ref="C6:D7"/>
    <mergeCell ref="E6:F7"/>
    <mergeCell ref="G6:H7"/>
    <mergeCell ref="I5:J7"/>
    <mergeCell ref="A1:J2"/>
    <mergeCell ref="A3:J3"/>
    <mergeCell ref="A5:B5"/>
    <mergeCell ref="C5:D5"/>
    <mergeCell ref="E5:F5"/>
    <mergeCell ref="G5:H5"/>
  </mergeCells>
  <conditionalFormatting sqref="H10:H59">
    <cfRule type="containsText" dxfId="4" priority="1" operator="containsText" text="Ready for initial migration assessment"/>
    <cfRule type="containsText" dxfId="3" priority="2" operator="containsText" text="Technical review required"/>
    <cfRule type="containsText" dxfId="2" priority="3" operator="containsText" text="More information needed"/>
    <cfRule type="containsText" dxfId="1" priority="4" operator="containsText" text="Assess next"/>
    <cfRule type="containsText" dxfId="0" priority="5" operator="containsText" text="Lower priority"/>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Start Here</vt:lpstr>
      <vt:lpstr>Customer Inventory</vt:lpstr>
      <vt:lpstr>Customer Assessment</vt:lpstr>
      <vt:lpstr>Migration Readiness</vt:lpstr>
      <vt:lpstr>Priority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Marina  Sedlecka</cp:lastModifiedBy>
  <dcterms:created xsi:type="dcterms:W3CDTF">2026-08-17T09:18:13Z</dcterms:created>
  <dcterms:modified xsi:type="dcterms:W3CDTF">2026-08-17T09:18:13Z</dcterms:modified>
</cp:coreProperties>
</file>